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Management\01. Statement of Financial Performance\"/>
    </mc:Choice>
  </mc:AlternateContent>
  <xr:revisionPtr revIDLastSave="0" documentId="8_{7950E375-1168-46E2-A7D0-6E1802CCF84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'DC33'!$A$1:$AA$60</definedName>
    <definedName name="_xlnm.Print_Area" localSheetId="10">'DC34'!$A$1:$AA$60</definedName>
    <definedName name="_xlnm.Print_Area" localSheetId="15">'DC35'!$A$1:$AA$60</definedName>
    <definedName name="_xlnm.Print_Area" localSheetId="21">'DC36'!$A$1:$AA$60</definedName>
    <definedName name="_xlnm.Print_Area" localSheetId="26">'DC47'!$A$1:$AA$60</definedName>
    <definedName name="_xlnm.Print_Area" localSheetId="0">'LIM331'!$A$1:$AA$60</definedName>
    <definedName name="_xlnm.Print_Area" localSheetId="1">'LIM332'!$A$1:$AA$60</definedName>
    <definedName name="_xlnm.Print_Area" localSheetId="2">'LIM333'!$A$1:$AA$60</definedName>
    <definedName name="_xlnm.Print_Area" localSheetId="3">'LIM334'!$A$1:$AA$60</definedName>
    <definedName name="_xlnm.Print_Area" localSheetId="4">'LIM335'!$A$1:$AA$60</definedName>
    <definedName name="_xlnm.Print_Area" localSheetId="6">'LIM341'!$A$1:$AA$60</definedName>
    <definedName name="_xlnm.Print_Area" localSheetId="7">'LIM343'!$A$1:$AA$60</definedName>
    <definedName name="_xlnm.Print_Area" localSheetId="8">'LIM344'!$A$1:$AA$60</definedName>
    <definedName name="_xlnm.Print_Area" localSheetId="9">'LIM345'!$A$1:$AA$60</definedName>
    <definedName name="_xlnm.Print_Area" localSheetId="11">'LIM351'!$A$1:$AA$60</definedName>
    <definedName name="_xlnm.Print_Area" localSheetId="12">'LIM353'!$A$1:$AA$60</definedName>
    <definedName name="_xlnm.Print_Area" localSheetId="13">'LIM354'!$A$1:$AA$60</definedName>
    <definedName name="_xlnm.Print_Area" localSheetId="14">'LIM355'!$A$1:$AA$60</definedName>
    <definedName name="_xlnm.Print_Area" localSheetId="16">'LIM361'!$A$1:$AA$60</definedName>
    <definedName name="_xlnm.Print_Area" localSheetId="17">'LIM362'!$A$1:$AA$60</definedName>
    <definedName name="_xlnm.Print_Area" localSheetId="18">'LIM366'!$A$1:$AA$60</definedName>
    <definedName name="_xlnm.Print_Area" localSheetId="19">'LIM367'!$A$1:$AA$60</definedName>
    <definedName name="_xlnm.Print_Area" localSheetId="20">'LIM368'!$A$1:$AA$60</definedName>
    <definedName name="_xlnm.Print_Area" localSheetId="22">'LIM471'!$A$1:$AA$60</definedName>
    <definedName name="_xlnm.Print_Area" localSheetId="23">'LIM472'!$A$1:$AA$60</definedName>
    <definedName name="_xlnm.Print_Area" localSheetId="24">'LIM473'!$A$1:$AA$60</definedName>
    <definedName name="_xlnm.Print_Area" localSheetId="25">'LIM476'!$A$1:$AA$60</definedName>
    <definedName name="_xlnm.Print_Area" localSheetId="27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X33" i="2"/>
  <c r="Z33" i="2" s="1"/>
  <c r="W33" i="2"/>
  <c r="W49" i="2" s="1"/>
  <c r="W52" i="2" s="1"/>
  <c r="W54" i="2" s="1"/>
  <c r="W57" i="2" s="1"/>
  <c r="W60" i="2" s="1"/>
  <c r="V33" i="2"/>
  <c r="V49" i="2" s="1"/>
  <c r="V52" i="2" s="1"/>
  <c r="V54" i="2" s="1"/>
  <c r="V57" i="2" s="1"/>
  <c r="V60" i="2" s="1"/>
  <c r="U33" i="2"/>
  <c r="T33" i="2"/>
  <c r="T49" i="2" s="1"/>
  <c r="T52" i="2" s="1"/>
  <c r="T54" i="2" s="1"/>
  <c r="T57" i="2" s="1"/>
  <c r="T60" i="2" s="1"/>
  <c r="S33" i="2"/>
  <c r="R33" i="2"/>
  <c r="R49" i="2" s="1"/>
  <c r="R52" i="2" s="1"/>
  <c r="R54" i="2" s="1"/>
  <c r="R57" i="2" s="1"/>
  <c r="R60" i="2" s="1"/>
  <c r="Q33" i="2"/>
  <c r="P33" i="2"/>
  <c r="P49" i="2" s="1"/>
  <c r="P52" i="2" s="1"/>
  <c r="P54" i="2" s="1"/>
  <c r="P57" i="2" s="1"/>
  <c r="P60" i="2" s="1"/>
  <c r="O33" i="2"/>
  <c r="N33" i="2"/>
  <c r="M33" i="2"/>
  <c r="L33" i="2"/>
  <c r="L49" i="2" s="1"/>
  <c r="L52" i="2" s="1"/>
  <c r="L54" i="2" s="1"/>
  <c r="L57" i="2" s="1"/>
  <c r="L60" i="2" s="1"/>
  <c r="K33" i="2"/>
  <c r="J33" i="2"/>
  <c r="J49" i="2" s="1"/>
  <c r="J52" i="2" s="1"/>
  <c r="J54" i="2" s="1"/>
  <c r="J57" i="2" s="1"/>
  <c r="J60" i="2" s="1"/>
  <c r="I33" i="2"/>
  <c r="H33" i="2"/>
  <c r="H49" i="2" s="1"/>
  <c r="H52" i="2" s="1"/>
  <c r="H54" i="2" s="1"/>
  <c r="H57" i="2" s="1"/>
  <c r="H60" i="2" s="1"/>
  <c r="G33" i="2"/>
  <c r="G49" i="2" s="1"/>
  <c r="G52" i="2" s="1"/>
  <c r="G54" i="2" s="1"/>
  <c r="G57" i="2" s="1"/>
  <c r="G60" i="2" s="1"/>
  <c r="F33" i="2"/>
  <c r="F49" i="2" s="1"/>
  <c r="F52" i="2" s="1"/>
  <c r="F54" i="2" s="1"/>
  <c r="F57" i="2" s="1"/>
  <c r="F60" i="2" s="1"/>
  <c r="E33" i="2"/>
  <c r="D33" i="2"/>
  <c r="D49" i="2" s="1"/>
  <c r="D52" i="2" s="1"/>
  <c r="D54" i="2" s="1"/>
  <c r="D57" i="2" s="1"/>
  <c r="D60" i="2" s="1"/>
  <c r="C33" i="2"/>
  <c r="AA60" i="3"/>
  <c r="K60" i="3"/>
  <c r="C60" i="3"/>
  <c r="T57" i="3"/>
  <c r="T60" i="3" s="1"/>
  <c r="U54" i="3"/>
  <c r="U57" i="3" s="1"/>
  <c r="U60" i="3" s="1"/>
  <c r="U49" i="3"/>
  <c r="U52" i="3" s="1"/>
  <c r="AA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Y33" i="3"/>
  <c r="X33" i="3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T33" i="3"/>
  <c r="T49" i="3" s="1"/>
  <c r="T52" i="3" s="1"/>
  <c r="T54" i="3" s="1"/>
  <c r="S33" i="3"/>
  <c r="S49" i="3" s="1"/>
  <c r="S52" i="3" s="1"/>
  <c r="S54" i="3" s="1"/>
  <c r="S57" i="3" s="1"/>
  <c r="S60" i="3" s="1"/>
  <c r="R33" i="3"/>
  <c r="R49" i="3" s="1"/>
  <c r="R52" i="3" s="1"/>
  <c r="R54" i="3" s="1"/>
  <c r="R57" i="3" s="1"/>
  <c r="R60" i="3" s="1"/>
  <c r="Q33" i="3"/>
  <c r="Q49" i="3" s="1"/>
  <c r="Q52" i="3" s="1"/>
  <c r="Q54" i="3" s="1"/>
  <c r="Q57" i="3" s="1"/>
  <c r="Q60" i="3" s="1"/>
  <c r="P33" i="3"/>
  <c r="O33" i="3"/>
  <c r="O49" i="3" s="1"/>
  <c r="O52" i="3" s="1"/>
  <c r="O54" i="3" s="1"/>
  <c r="O57" i="3" s="1"/>
  <c r="O60" i="3" s="1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L49" i="3" s="1"/>
  <c r="L52" i="3" s="1"/>
  <c r="L54" i="3" s="1"/>
  <c r="L57" i="3" s="1"/>
  <c r="L60" i="3" s="1"/>
  <c r="K33" i="3"/>
  <c r="K49" i="3" s="1"/>
  <c r="K52" i="3" s="1"/>
  <c r="K54" i="3" s="1"/>
  <c r="K57" i="3" s="1"/>
  <c r="J33" i="3"/>
  <c r="J49" i="3" s="1"/>
  <c r="J52" i="3" s="1"/>
  <c r="J54" i="3" s="1"/>
  <c r="J57" i="3" s="1"/>
  <c r="J60" i="3" s="1"/>
  <c r="I33" i="3"/>
  <c r="I49" i="3" s="1"/>
  <c r="I52" i="3" s="1"/>
  <c r="I54" i="3" s="1"/>
  <c r="I57" i="3" s="1"/>
  <c r="I60" i="3" s="1"/>
  <c r="H33" i="3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T54" i="4"/>
  <c r="T57" i="4" s="1"/>
  <c r="T60" i="4" s="1"/>
  <c r="D54" i="4"/>
  <c r="D57" i="4" s="1"/>
  <c r="D60" i="4" s="1"/>
  <c r="U52" i="4"/>
  <c r="U54" i="4" s="1"/>
  <c r="U57" i="4" s="1"/>
  <c r="U60" i="4" s="1"/>
  <c r="M52" i="4"/>
  <c r="M54" i="4" s="1"/>
  <c r="M57" i="4" s="1"/>
  <c r="M60" i="4" s="1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Y49" i="4" s="1"/>
  <c r="Y52" i="4" s="1"/>
  <c r="Y54" i="4" s="1"/>
  <c r="Y57" i="4" s="1"/>
  <c r="Y60" i="4" s="1"/>
  <c r="X33" i="4"/>
  <c r="W33" i="4"/>
  <c r="V33" i="4"/>
  <c r="V49" i="4" s="1"/>
  <c r="V52" i="4" s="1"/>
  <c r="V54" i="4" s="1"/>
  <c r="V57" i="4" s="1"/>
  <c r="V60" i="4" s="1"/>
  <c r="U33" i="4"/>
  <c r="U49" i="4" s="1"/>
  <c r="T33" i="4"/>
  <c r="T49" i="4" s="1"/>
  <c r="T52" i="4" s="1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P49" i="4" s="1"/>
  <c r="P52" i="4" s="1"/>
  <c r="P54" i="4" s="1"/>
  <c r="P57" i="4" s="1"/>
  <c r="P60" i="4" s="1"/>
  <c r="O33" i="4"/>
  <c r="N33" i="4"/>
  <c r="N49" i="4" s="1"/>
  <c r="N52" i="4" s="1"/>
  <c r="N54" i="4" s="1"/>
  <c r="N57" i="4" s="1"/>
  <c r="N60" i="4" s="1"/>
  <c r="M33" i="4"/>
  <c r="M49" i="4" s="1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D49" i="4" s="1"/>
  <c r="D52" i="4" s="1"/>
  <c r="C33" i="4"/>
  <c r="C49" i="4" s="1"/>
  <c r="C52" i="4" s="1"/>
  <c r="C54" i="4" s="1"/>
  <c r="C57" i="4" s="1"/>
  <c r="C60" i="4" s="1"/>
  <c r="C54" i="5"/>
  <c r="C57" i="5" s="1"/>
  <c r="C60" i="5" s="1"/>
  <c r="T52" i="5"/>
  <c r="T54" i="5" s="1"/>
  <c r="T57" i="5" s="1"/>
  <c r="T60" i="5" s="1"/>
  <c r="L52" i="5"/>
  <c r="L54" i="5" s="1"/>
  <c r="L57" i="5" s="1"/>
  <c r="L60" i="5" s="1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X49" i="5" s="1"/>
  <c r="W33" i="5"/>
  <c r="W49" i="5" s="1"/>
  <c r="W52" i="5" s="1"/>
  <c r="W54" i="5" s="1"/>
  <c r="W57" i="5" s="1"/>
  <c r="W60" i="5" s="1"/>
  <c r="V33" i="5"/>
  <c r="U33" i="5"/>
  <c r="U49" i="5" s="1"/>
  <c r="U52" i="5" s="1"/>
  <c r="U54" i="5" s="1"/>
  <c r="U57" i="5" s="1"/>
  <c r="U60" i="5" s="1"/>
  <c r="T33" i="5"/>
  <c r="T49" i="5" s="1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P49" i="5" s="1"/>
  <c r="P52" i="5" s="1"/>
  <c r="P54" i="5" s="1"/>
  <c r="P57" i="5" s="1"/>
  <c r="P60" i="5" s="1"/>
  <c r="O33" i="5"/>
  <c r="O49" i="5" s="1"/>
  <c r="O52" i="5" s="1"/>
  <c r="O54" i="5" s="1"/>
  <c r="O57" i="5" s="1"/>
  <c r="O60" i="5" s="1"/>
  <c r="N33" i="5"/>
  <c r="M33" i="5"/>
  <c r="M49" i="5" s="1"/>
  <c r="M52" i="5" s="1"/>
  <c r="M54" i="5" s="1"/>
  <c r="M57" i="5" s="1"/>
  <c r="M60" i="5" s="1"/>
  <c r="L33" i="5"/>
  <c r="L49" i="5" s="1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E33" i="5"/>
  <c r="E49" i="5" s="1"/>
  <c r="E52" i="5" s="1"/>
  <c r="E54" i="5" s="1"/>
  <c r="E57" i="5" s="1"/>
  <c r="E60" i="5" s="1"/>
  <c r="D33" i="5"/>
  <c r="D49" i="5" s="1"/>
  <c r="D52" i="5" s="1"/>
  <c r="D54" i="5" s="1"/>
  <c r="D57" i="5" s="1"/>
  <c r="D60" i="5" s="1"/>
  <c r="C33" i="5"/>
  <c r="C49" i="5" s="1"/>
  <c r="C52" i="5" s="1"/>
  <c r="R54" i="6"/>
  <c r="R57" i="6" s="1"/>
  <c r="R60" i="6" s="1"/>
  <c r="J54" i="6"/>
  <c r="J57" i="6" s="1"/>
  <c r="J60" i="6" s="1"/>
  <c r="AA52" i="6"/>
  <c r="AA54" i="6" s="1"/>
  <c r="AA57" i="6" s="1"/>
  <c r="AA60" i="6" s="1"/>
  <c r="S52" i="6"/>
  <c r="S54" i="6" s="1"/>
  <c r="S57" i="6" s="1"/>
  <c r="S60" i="6" s="1"/>
  <c r="D49" i="6"/>
  <c r="D52" i="6" s="1"/>
  <c r="D54" i="6" s="1"/>
  <c r="D57" i="6" s="1"/>
  <c r="D60" i="6" s="1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AA49" i="6" s="1"/>
  <c r="Y33" i="6"/>
  <c r="Y49" i="6" s="1"/>
  <c r="Y52" i="6" s="1"/>
  <c r="Y54" i="6" s="1"/>
  <c r="Y57" i="6" s="1"/>
  <c r="Y60" i="6" s="1"/>
  <c r="X33" i="6"/>
  <c r="X49" i="6" s="1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T33" i="6"/>
  <c r="T49" i="6" s="1"/>
  <c r="T52" i="6" s="1"/>
  <c r="T54" i="6" s="1"/>
  <c r="T57" i="6" s="1"/>
  <c r="T60" i="6" s="1"/>
  <c r="S33" i="6"/>
  <c r="S49" i="6" s="1"/>
  <c r="R33" i="6"/>
  <c r="R49" i="6" s="1"/>
  <c r="R52" i="6" s="1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O49" i="6" s="1"/>
  <c r="O52" i="6" s="1"/>
  <c r="O54" i="6" s="1"/>
  <c r="O57" i="6" s="1"/>
  <c r="O60" i="6" s="1"/>
  <c r="N33" i="6"/>
  <c r="N49" i="6" s="1"/>
  <c r="N52" i="6" s="1"/>
  <c r="N54" i="6" s="1"/>
  <c r="N57" i="6" s="1"/>
  <c r="N60" i="6" s="1"/>
  <c r="M33" i="6"/>
  <c r="L33" i="6"/>
  <c r="L49" i="6" s="1"/>
  <c r="L52" i="6" s="1"/>
  <c r="L54" i="6" s="1"/>
  <c r="L57" i="6" s="1"/>
  <c r="L60" i="6" s="1"/>
  <c r="K33" i="6"/>
  <c r="K49" i="6" s="1"/>
  <c r="K52" i="6" s="1"/>
  <c r="K54" i="6" s="1"/>
  <c r="K57" i="6" s="1"/>
  <c r="K60" i="6" s="1"/>
  <c r="J33" i="6"/>
  <c r="J49" i="6" s="1"/>
  <c r="J52" i="6" s="1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F49" i="6" s="1"/>
  <c r="F52" i="6" s="1"/>
  <c r="F54" i="6" s="1"/>
  <c r="F57" i="6" s="1"/>
  <c r="F60" i="6" s="1"/>
  <c r="E33" i="6"/>
  <c r="D33" i="6"/>
  <c r="C33" i="6"/>
  <c r="C49" i="6" s="1"/>
  <c r="C52" i="6" s="1"/>
  <c r="C54" i="6" s="1"/>
  <c r="C57" i="6" s="1"/>
  <c r="C60" i="6" s="1"/>
  <c r="Q54" i="7"/>
  <c r="Q57" i="7" s="1"/>
  <c r="Q60" i="7" s="1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Y33" i="7"/>
  <c r="Y49" i="7" s="1"/>
  <c r="Y52" i="7" s="1"/>
  <c r="Y54" i="7" s="1"/>
  <c r="Y57" i="7" s="1"/>
  <c r="Y60" i="7" s="1"/>
  <c r="X33" i="7"/>
  <c r="X49" i="7" s="1"/>
  <c r="X52" i="7" s="1"/>
  <c r="W33" i="7"/>
  <c r="W49" i="7" s="1"/>
  <c r="W52" i="7" s="1"/>
  <c r="W54" i="7" s="1"/>
  <c r="W57" i="7" s="1"/>
  <c r="W60" i="7" s="1"/>
  <c r="V33" i="7"/>
  <c r="V49" i="7" s="1"/>
  <c r="V52" i="7" s="1"/>
  <c r="V54" i="7" s="1"/>
  <c r="V57" i="7" s="1"/>
  <c r="V60" i="7" s="1"/>
  <c r="U33" i="7"/>
  <c r="U49" i="7" s="1"/>
  <c r="U52" i="7" s="1"/>
  <c r="U54" i="7" s="1"/>
  <c r="U57" i="7" s="1"/>
  <c r="U60" i="7" s="1"/>
  <c r="T33" i="7"/>
  <c r="T49" i="7" s="1"/>
  <c r="T52" i="7" s="1"/>
  <c r="T54" i="7" s="1"/>
  <c r="T57" i="7" s="1"/>
  <c r="T60" i="7" s="1"/>
  <c r="S33" i="7"/>
  <c r="R33" i="7"/>
  <c r="R49" i="7" s="1"/>
  <c r="R52" i="7" s="1"/>
  <c r="R54" i="7" s="1"/>
  <c r="R57" i="7" s="1"/>
  <c r="R60" i="7" s="1"/>
  <c r="Q33" i="7"/>
  <c r="Q49" i="7" s="1"/>
  <c r="Q52" i="7" s="1"/>
  <c r="P33" i="7"/>
  <c r="P49" i="7" s="1"/>
  <c r="P52" i="7" s="1"/>
  <c r="P54" i="7" s="1"/>
  <c r="P57" i="7" s="1"/>
  <c r="P60" i="7" s="1"/>
  <c r="O33" i="7"/>
  <c r="O49" i="7" s="1"/>
  <c r="O52" i="7" s="1"/>
  <c r="O54" i="7" s="1"/>
  <c r="O57" i="7" s="1"/>
  <c r="O60" i="7" s="1"/>
  <c r="N33" i="7"/>
  <c r="N49" i="7" s="1"/>
  <c r="N52" i="7" s="1"/>
  <c r="N54" i="7" s="1"/>
  <c r="N57" i="7" s="1"/>
  <c r="N60" i="7" s="1"/>
  <c r="M33" i="7"/>
  <c r="M49" i="7" s="1"/>
  <c r="M52" i="7" s="1"/>
  <c r="M54" i="7" s="1"/>
  <c r="M57" i="7" s="1"/>
  <c r="M60" i="7" s="1"/>
  <c r="L33" i="7"/>
  <c r="L49" i="7" s="1"/>
  <c r="L52" i="7" s="1"/>
  <c r="L54" i="7" s="1"/>
  <c r="L57" i="7" s="1"/>
  <c r="L60" i="7" s="1"/>
  <c r="K33" i="7"/>
  <c r="J33" i="7"/>
  <c r="J49" i="7" s="1"/>
  <c r="J52" i="7" s="1"/>
  <c r="J54" i="7" s="1"/>
  <c r="J57" i="7" s="1"/>
  <c r="J60" i="7" s="1"/>
  <c r="I33" i="7"/>
  <c r="I49" i="7" s="1"/>
  <c r="I52" i="7" s="1"/>
  <c r="I54" i="7" s="1"/>
  <c r="I57" i="7" s="1"/>
  <c r="I60" i="7" s="1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E49" i="7" s="1"/>
  <c r="E52" i="7" s="1"/>
  <c r="E54" i="7" s="1"/>
  <c r="E57" i="7" s="1"/>
  <c r="E60" i="7" s="1"/>
  <c r="D33" i="7"/>
  <c r="D49" i="7" s="1"/>
  <c r="D52" i="7" s="1"/>
  <c r="D54" i="7" s="1"/>
  <c r="D57" i="7" s="1"/>
  <c r="D60" i="7" s="1"/>
  <c r="C33" i="7"/>
  <c r="U60" i="8"/>
  <c r="E60" i="8"/>
  <c r="W57" i="8"/>
  <c r="W60" i="8" s="1"/>
  <c r="G54" i="8"/>
  <c r="G57" i="8" s="1"/>
  <c r="G60" i="8" s="1"/>
  <c r="H52" i="8"/>
  <c r="H54" i="8" s="1"/>
  <c r="H57" i="8" s="1"/>
  <c r="H60" i="8" s="1"/>
  <c r="Y49" i="8"/>
  <c r="Y52" i="8" s="1"/>
  <c r="Y54" i="8" s="1"/>
  <c r="Y57" i="8" s="1"/>
  <c r="Y60" i="8" s="1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Y33" i="8"/>
  <c r="X33" i="8"/>
  <c r="X49" i="8" s="1"/>
  <c r="W33" i="8"/>
  <c r="W49" i="8" s="1"/>
  <c r="W52" i="8" s="1"/>
  <c r="W54" i="8" s="1"/>
  <c r="V33" i="8"/>
  <c r="V49" i="8" s="1"/>
  <c r="V52" i="8" s="1"/>
  <c r="V54" i="8" s="1"/>
  <c r="V57" i="8" s="1"/>
  <c r="V60" i="8" s="1"/>
  <c r="U33" i="8"/>
  <c r="U49" i="8" s="1"/>
  <c r="U52" i="8" s="1"/>
  <c r="U54" i="8" s="1"/>
  <c r="U57" i="8" s="1"/>
  <c r="T33" i="8"/>
  <c r="T49" i="8" s="1"/>
  <c r="T52" i="8" s="1"/>
  <c r="T54" i="8" s="1"/>
  <c r="T57" i="8" s="1"/>
  <c r="T60" i="8" s="1"/>
  <c r="S33" i="8"/>
  <c r="S49" i="8" s="1"/>
  <c r="S52" i="8" s="1"/>
  <c r="S54" i="8" s="1"/>
  <c r="S57" i="8" s="1"/>
  <c r="S60" i="8" s="1"/>
  <c r="R33" i="8"/>
  <c r="Q33" i="8"/>
  <c r="Q49" i="8" s="1"/>
  <c r="Q52" i="8" s="1"/>
  <c r="Q54" i="8" s="1"/>
  <c r="Q57" i="8" s="1"/>
  <c r="Q60" i="8" s="1"/>
  <c r="P33" i="8"/>
  <c r="P49" i="8" s="1"/>
  <c r="P52" i="8" s="1"/>
  <c r="P54" i="8" s="1"/>
  <c r="P57" i="8" s="1"/>
  <c r="P60" i="8" s="1"/>
  <c r="O33" i="8"/>
  <c r="O49" i="8" s="1"/>
  <c r="O52" i="8" s="1"/>
  <c r="O54" i="8" s="1"/>
  <c r="O57" i="8" s="1"/>
  <c r="O60" i="8" s="1"/>
  <c r="N33" i="8"/>
  <c r="N49" i="8" s="1"/>
  <c r="N52" i="8" s="1"/>
  <c r="N54" i="8" s="1"/>
  <c r="N57" i="8" s="1"/>
  <c r="N60" i="8" s="1"/>
  <c r="M33" i="8"/>
  <c r="M49" i="8" s="1"/>
  <c r="M52" i="8" s="1"/>
  <c r="M54" i="8" s="1"/>
  <c r="M57" i="8" s="1"/>
  <c r="M60" i="8" s="1"/>
  <c r="L33" i="8"/>
  <c r="L49" i="8" s="1"/>
  <c r="L52" i="8" s="1"/>
  <c r="L54" i="8" s="1"/>
  <c r="L57" i="8" s="1"/>
  <c r="L60" i="8" s="1"/>
  <c r="K33" i="8"/>
  <c r="K49" i="8" s="1"/>
  <c r="K52" i="8" s="1"/>
  <c r="K54" i="8" s="1"/>
  <c r="K57" i="8" s="1"/>
  <c r="K60" i="8" s="1"/>
  <c r="J33" i="8"/>
  <c r="I33" i="8"/>
  <c r="I49" i="8" s="1"/>
  <c r="I52" i="8" s="1"/>
  <c r="I54" i="8" s="1"/>
  <c r="I57" i="8" s="1"/>
  <c r="I60" i="8" s="1"/>
  <c r="H33" i="8"/>
  <c r="H49" i="8" s="1"/>
  <c r="G33" i="8"/>
  <c r="G49" i="8" s="1"/>
  <c r="G52" i="8" s="1"/>
  <c r="F33" i="8"/>
  <c r="F49" i="8" s="1"/>
  <c r="F52" i="8" s="1"/>
  <c r="F54" i="8" s="1"/>
  <c r="F57" i="8" s="1"/>
  <c r="F60" i="8" s="1"/>
  <c r="E33" i="8"/>
  <c r="E49" i="8" s="1"/>
  <c r="E52" i="8" s="1"/>
  <c r="E54" i="8" s="1"/>
  <c r="E57" i="8" s="1"/>
  <c r="D33" i="8"/>
  <c r="D49" i="8" s="1"/>
  <c r="D52" i="8" s="1"/>
  <c r="D54" i="8" s="1"/>
  <c r="D57" i="8" s="1"/>
  <c r="D60" i="8" s="1"/>
  <c r="C33" i="8"/>
  <c r="C49" i="8" s="1"/>
  <c r="C52" i="8" s="1"/>
  <c r="C54" i="8" s="1"/>
  <c r="C57" i="8" s="1"/>
  <c r="C60" i="8" s="1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Y33" i="9"/>
  <c r="X33" i="9"/>
  <c r="X49" i="9" s="1"/>
  <c r="W33" i="9"/>
  <c r="W49" i="9" s="1"/>
  <c r="W52" i="9" s="1"/>
  <c r="W54" i="9" s="1"/>
  <c r="W57" i="9" s="1"/>
  <c r="W60" i="9" s="1"/>
  <c r="V33" i="9"/>
  <c r="U33" i="9"/>
  <c r="U49" i="9" s="1"/>
  <c r="U52" i="9" s="1"/>
  <c r="U54" i="9" s="1"/>
  <c r="U57" i="9" s="1"/>
  <c r="U60" i="9" s="1"/>
  <c r="T33" i="9"/>
  <c r="T49" i="9" s="1"/>
  <c r="T52" i="9" s="1"/>
  <c r="T54" i="9" s="1"/>
  <c r="T57" i="9" s="1"/>
  <c r="T60" i="9" s="1"/>
  <c r="S33" i="9"/>
  <c r="R33" i="9"/>
  <c r="R49" i="9" s="1"/>
  <c r="R52" i="9" s="1"/>
  <c r="R54" i="9" s="1"/>
  <c r="R57" i="9" s="1"/>
  <c r="R60" i="9" s="1"/>
  <c r="Q33" i="9"/>
  <c r="Q49" i="9" s="1"/>
  <c r="Q52" i="9" s="1"/>
  <c r="Q54" i="9" s="1"/>
  <c r="Q57" i="9" s="1"/>
  <c r="Q60" i="9" s="1"/>
  <c r="P33" i="9"/>
  <c r="P49" i="9" s="1"/>
  <c r="P52" i="9" s="1"/>
  <c r="P54" i="9" s="1"/>
  <c r="P57" i="9" s="1"/>
  <c r="P60" i="9" s="1"/>
  <c r="O33" i="9"/>
  <c r="O49" i="9" s="1"/>
  <c r="O52" i="9" s="1"/>
  <c r="O54" i="9" s="1"/>
  <c r="O57" i="9" s="1"/>
  <c r="O60" i="9" s="1"/>
  <c r="N33" i="9"/>
  <c r="M33" i="9"/>
  <c r="M49" i="9" s="1"/>
  <c r="M52" i="9" s="1"/>
  <c r="M54" i="9" s="1"/>
  <c r="M57" i="9" s="1"/>
  <c r="M60" i="9" s="1"/>
  <c r="L33" i="9"/>
  <c r="L49" i="9" s="1"/>
  <c r="L52" i="9" s="1"/>
  <c r="L54" i="9" s="1"/>
  <c r="L57" i="9" s="1"/>
  <c r="L60" i="9" s="1"/>
  <c r="K33" i="9"/>
  <c r="J33" i="9"/>
  <c r="I33" i="9"/>
  <c r="H33" i="9"/>
  <c r="H49" i="9" s="1"/>
  <c r="H52" i="9" s="1"/>
  <c r="H54" i="9" s="1"/>
  <c r="H57" i="9" s="1"/>
  <c r="H60" i="9" s="1"/>
  <c r="G33" i="9"/>
  <c r="G49" i="9" s="1"/>
  <c r="G52" i="9" s="1"/>
  <c r="G54" i="9" s="1"/>
  <c r="G57" i="9" s="1"/>
  <c r="G60" i="9" s="1"/>
  <c r="F33" i="9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G60" i="10"/>
  <c r="AA49" i="10"/>
  <c r="AA52" i="10" s="1"/>
  <c r="AA54" i="10" s="1"/>
  <c r="AA57" i="10" s="1"/>
  <c r="AA60" i="10" s="1"/>
  <c r="W49" i="10"/>
  <c r="W52" i="10" s="1"/>
  <c r="W54" i="10" s="1"/>
  <c r="W57" i="10" s="1"/>
  <c r="W60" i="10" s="1"/>
  <c r="O49" i="10"/>
  <c r="O52" i="10" s="1"/>
  <c r="O54" i="10" s="1"/>
  <c r="O57" i="10" s="1"/>
  <c r="O60" i="10" s="1"/>
  <c r="K49" i="10"/>
  <c r="K52" i="10" s="1"/>
  <c r="K54" i="10" s="1"/>
  <c r="K57" i="10" s="1"/>
  <c r="K60" i="10" s="1"/>
  <c r="I49" i="10"/>
  <c r="I52" i="10" s="1"/>
  <c r="I54" i="10" s="1"/>
  <c r="I57" i="10" s="1"/>
  <c r="I60" i="10" s="1"/>
  <c r="AA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Y33" i="10"/>
  <c r="Y49" i="10" s="1"/>
  <c r="Y52" i="10" s="1"/>
  <c r="Y54" i="10" s="1"/>
  <c r="Y57" i="10" s="1"/>
  <c r="Y60" i="10" s="1"/>
  <c r="X33" i="10"/>
  <c r="W33" i="10"/>
  <c r="V33" i="10"/>
  <c r="V49" i="10" s="1"/>
  <c r="V52" i="10" s="1"/>
  <c r="V54" i="10" s="1"/>
  <c r="V57" i="10" s="1"/>
  <c r="V60" i="10" s="1"/>
  <c r="U33" i="10"/>
  <c r="U49" i="10" s="1"/>
  <c r="U52" i="10" s="1"/>
  <c r="U54" i="10" s="1"/>
  <c r="U57" i="10" s="1"/>
  <c r="U60" i="10" s="1"/>
  <c r="T33" i="10"/>
  <c r="T49" i="10" s="1"/>
  <c r="T52" i="10" s="1"/>
  <c r="T54" i="10" s="1"/>
  <c r="T57" i="10" s="1"/>
  <c r="T60" i="10" s="1"/>
  <c r="S33" i="10"/>
  <c r="S49" i="10" s="1"/>
  <c r="S52" i="10" s="1"/>
  <c r="S54" i="10" s="1"/>
  <c r="S57" i="10" s="1"/>
  <c r="S60" i="10" s="1"/>
  <c r="R33" i="10"/>
  <c r="R49" i="10" s="1"/>
  <c r="R52" i="10" s="1"/>
  <c r="R54" i="10" s="1"/>
  <c r="R57" i="10" s="1"/>
  <c r="R60" i="10" s="1"/>
  <c r="Q33" i="10"/>
  <c r="Q49" i="10" s="1"/>
  <c r="Q52" i="10" s="1"/>
  <c r="Q54" i="10" s="1"/>
  <c r="Q57" i="10" s="1"/>
  <c r="Q60" i="10" s="1"/>
  <c r="P33" i="10"/>
  <c r="O33" i="10"/>
  <c r="N33" i="10"/>
  <c r="N49" i="10" s="1"/>
  <c r="N52" i="10" s="1"/>
  <c r="N54" i="10" s="1"/>
  <c r="N57" i="10" s="1"/>
  <c r="N60" i="10" s="1"/>
  <c r="M33" i="10"/>
  <c r="M49" i="10" s="1"/>
  <c r="M52" i="10" s="1"/>
  <c r="M54" i="10" s="1"/>
  <c r="M57" i="10" s="1"/>
  <c r="M60" i="10" s="1"/>
  <c r="L33" i="10"/>
  <c r="L49" i="10" s="1"/>
  <c r="L52" i="10" s="1"/>
  <c r="L54" i="10" s="1"/>
  <c r="L57" i="10" s="1"/>
  <c r="L60" i="10" s="1"/>
  <c r="K33" i="10"/>
  <c r="J33" i="10"/>
  <c r="J49" i="10" s="1"/>
  <c r="J52" i="10" s="1"/>
  <c r="J54" i="10" s="1"/>
  <c r="J57" i="10" s="1"/>
  <c r="J60" i="10" s="1"/>
  <c r="I33" i="10"/>
  <c r="H33" i="10"/>
  <c r="G33" i="10"/>
  <c r="G49" i="10" s="1"/>
  <c r="G52" i="10" s="1"/>
  <c r="G54" i="10" s="1"/>
  <c r="G57" i="10" s="1"/>
  <c r="F33" i="10"/>
  <c r="F49" i="10" s="1"/>
  <c r="F52" i="10" s="1"/>
  <c r="F54" i="10" s="1"/>
  <c r="F57" i="10" s="1"/>
  <c r="F60" i="10" s="1"/>
  <c r="E33" i="10"/>
  <c r="E49" i="10" s="1"/>
  <c r="E52" i="10" s="1"/>
  <c r="E54" i="10" s="1"/>
  <c r="E57" i="10" s="1"/>
  <c r="E60" i="10" s="1"/>
  <c r="D33" i="10"/>
  <c r="D49" i="10" s="1"/>
  <c r="D52" i="10" s="1"/>
  <c r="D54" i="10" s="1"/>
  <c r="D57" i="10" s="1"/>
  <c r="D60" i="10" s="1"/>
  <c r="C33" i="10"/>
  <c r="C49" i="10" s="1"/>
  <c r="C52" i="10" s="1"/>
  <c r="C54" i="10" s="1"/>
  <c r="C57" i="10" s="1"/>
  <c r="C60" i="10" s="1"/>
  <c r="T57" i="11"/>
  <c r="T60" i="11" s="1"/>
  <c r="L54" i="11"/>
  <c r="L57" i="11" s="1"/>
  <c r="L60" i="11" s="1"/>
  <c r="P49" i="11"/>
  <c r="P52" i="11" s="1"/>
  <c r="P54" i="11" s="1"/>
  <c r="P57" i="11" s="1"/>
  <c r="P60" i="11" s="1"/>
  <c r="O49" i="11"/>
  <c r="O52" i="11" s="1"/>
  <c r="O54" i="11" s="1"/>
  <c r="O57" i="11" s="1"/>
  <c r="O60" i="11" s="1"/>
  <c r="J49" i="11"/>
  <c r="J52" i="11" s="1"/>
  <c r="J54" i="11" s="1"/>
  <c r="J57" i="11" s="1"/>
  <c r="J60" i="11" s="1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Y33" i="11"/>
  <c r="X33" i="11"/>
  <c r="W33" i="11"/>
  <c r="W49" i="11" s="1"/>
  <c r="W52" i="11" s="1"/>
  <c r="W54" i="11" s="1"/>
  <c r="W57" i="11" s="1"/>
  <c r="W60" i="11" s="1"/>
  <c r="V33" i="11"/>
  <c r="V49" i="11" s="1"/>
  <c r="V52" i="11" s="1"/>
  <c r="V54" i="11" s="1"/>
  <c r="V57" i="11" s="1"/>
  <c r="V60" i="11" s="1"/>
  <c r="U33" i="11"/>
  <c r="U49" i="11" s="1"/>
  <c r="U52" i="11" s="1"/>
  <c r="U54" i="11" s="1"/>
  <c r="U57" i="11" s="1"/>
  <c r="U60" i="11" s="1"/>
  <c r="T33" i="11"/>
  <c r="T49" i="11" s="1"/>
  <c r="T52" i="11" s="1"/>
  <c r="T54" i="11" s="1"/>
  <c r="S33" i="11"/>
  <c r="R33" i="11"/>
  <c r="R49" i="11" s="1"/>
  <c r="R52" i="11" s="1"/>
  <c r="R54" i="11" s="1"/>
  <c r="R57" i="11" s="1"/>
  <c r="R60" i="11" s="1"/>
  <c r="Q33" i="11"/>
  <c r="P33" i="11"/>
  <c r="O33" i="11"/>
  <c r="N33" i="11"/>
  <c r="N49" i="11" s="1"/>
  <c r="N52" i="11" s="1"/>
  <c r="N54" i="11" s="1"/>
  <c r="N57" i="11" s="1"/>
  <c r="N60" i="11" s="1"/>
  <c r="M33" i="11"/>
  <c r="M49" i="11" s="1"/>
  <c r="M52" i="11" s="1"/>
  <c r="M54" i="11" s="1"/>
  <c r="M57" i="11" s="1"/>
  <c r="M60" i="11" s="1"/>
  <c r="L33" i="11"/>
  <c r="L49" i="11" s="1"/>
  <c r="L52" i="11" s="1"/>
  <c r="K33" i="11"/>
  <c r="J33" i="11"/>
  <c r="I33" i="11"/>
  <c r="I49" i="11" s="1"/>
  <c r="I52" i="11" s="1"/>
  <c r="I54" i="11" s="1"/>
  <c r="I57" i="11" s="1"/>
  <c r="I60" i="11" s="1"/>
  <c r="H33" i="11"/>
  <c r="H49" i="11" s="1"/>
  <c r="H52" i="11" s="1"/>
  <c r="H54" i="11" s="1"/>
  <c r="H57" i="11" s="1"/>
  <c r="H60" i="11" s="1"/>
  <c r="G33" i="11"/>
  <c r="G49" i="11" s="1"/>
  <c r="G52" i="11" s="1"/>
  <c r="G54" i="11" s="1"/>
  <c r="G57" i="11" s="1"/>
  <c r="G60" i="11" s="1"/>
  <c r="F33" i="11"/>
  <c r="F49" i="11" s="1"/>
  <c r="F52" i="11" s="1"/>
  <c r="F54" i="11" s="1"/>
  <c r="F57" i="11" s="1"/>
  <c r="F60" i="11" s="1"/>
  <c r="E33" i="11"/>
  <c r="E49" i="11" s="1"/>
  <c r="E52" i="11" s="1"/>
  <c r="E54" i="11" s="1"/>
  <c r="E57" i="11" s="1"/>
  <c r="E60" i="11" s="1"/>
  <c r="D33" i="11"/>
  <c r="D49" i="11" s="1"/>
  <c r="D52" i="11" s="1"/>
  <c r="D54" i="11" s="1"/>
  <c r="D57" i="11" s="1"/>
  <c r="D60" i="11" s="1"/>
  <c r="C33" i="11"/>
  <c r="U54" i="12"/>
  <c r="U57" i="12" s="1"/>
  <c r="U60" i="12" s="1"/>
  <c r="M54" i="12"/>
  <c r="M57" i="12" s="1"/>
  <c r="M60" i="12" s="1"/>
  <c r="G52" i="12"/>
  <c r="G54" i="12" s="1"/>
  <c r="G57" i="12" s="1"/>
  <c r="G60" i="12" s="1"/>
  <c r="W49" i="12"/>
  <c r="W52" i="12" s="1"/>
  <c r="W54" i="12" s="1"/>
  <c r="W57" i="12" s="1"/>
  <c r="W60" i="12" s="1"/>
  <c r="O49" i="12"/>
  <c r="O52" i="12" s="1"/>
  <c r="O54" i="12" s="1"/>
  <c r="O57" i="12" s="1"/>
  <c r="O60" i="12" s="1"/>
  <c r="H49" i="12"/>
  <c r="H52" i="12" s="1"/>
  <c r="H54" i="12" s="1"/>
  <c r="H57" i="12" s="1"/>
  <c r="H60" i="12" s="1"/>
  <c r="G49" i="12"/>
  <c r="AA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AA49" i="12" s="1"/>
  <c r="AA52" i="12" s="1"/>
  <c r="AA54" i="12" s="1"/>
  <c r="AA57" i="12" s="1"/>
  <c r="AA60" i="12" s="1"/>
  <c r="Y33" i="12"/>
  <c r="Y49" i="12" s="1"/>
  <c r="Y52" i="12" s="1"/>
  <c r="Y54" i="12" s="1"/>
  <c r="Y57" i="12" s="1"/>
  <c r="Y60" i="12" s="1"/>
  <c r="X33" i="12"/>
  <c r="W33" i="12"/>
  <c r="V33" i="12"/>
  <c r="V49" i="12" s="1"/>
  <c r="V52" i="12" s="1"/>
  <c r="V54" i="12" s="1"/>
  <c r="V57" i="12" s="1"/>
  <c r="V60" i="12" s="1"/>
  <c r="U33" i="12"/>
  <c r="U49" i="12" s="1"/>
  <c r="U52" i="12" s="1"/>
  <c r="T33" i="12"/>
  <c r="T49" i="12" s="1"/>
  <c r="T52" i="12" s="1"/>
  <c r="T54" i="12" s="1"/>
  <c r="T57" i="12" s="1"/>
  <c r="T60" i="12" s="1"/>
  <c r="S33" i="12"/>
  <c r="S49" i="12" s="1"/>
  <c r="S52" i="12" s="1"/>
  <c r="S54" i="12" s="1"/>
  <c r="S57" i="12" s="1"/>
  <c r="S60" i="12" s="1"/>
  <c r="R33" i="12"/>
  <c r="R49" i="12" s="1"/>
  <c r="R52" i="12" s="1"/>
  <c r="R54" i="12" s="1"/>
  <c r="R57" i="12" s="1"/>
  <c r="R60" i="12" s="1"/>
  <c r="Q33" i="12"/>
  <c r="Q49" i="12" s="1"/>
  <c r="Q52" i="12" s="1"/>
  <c r="Q54" i="12" s="1"/>
  <c r="Q57" i="12" s="1"/>
  <c r="Q60" i="12" s="1"/>
  <c r="P33" i="12"/>
  <c r="O33" i="12"/>
  <c r="N33" i="12"/>
  <c r="N49" i="12" s="1"/>
  <c r="N52" i="12" s="1"/>
  <c r="N54" i="12" s="1"/>
  <c r="N57" i="12" s="1"/>
  <c r="N60" i="12" s="1"/>
  <c r="M33" i="12"/>
  <c r="M49" i="12" s="1"/>
  <c r="M52" i="12" s="1"/>
  <c r="L33" i="12"/>
  <c r="L49" i="12" s="1"/>
  <c r="L52" i="12" s="1"/>
  <c r="L54" i="12" s="1"/>
  <c r="L57" i="12" s="1"/>
  <c r="L60" i="12" s="1"/>
  <c r="K33" i="12"/>
  <c r="K49" i="12" s="1"/>
  <c r="K52" i="12" s="1"/>
  <c r="K54" i="12" s="1"/>
  <c r="K57" i="12" s="1"/>
  <c r="K60" i="12" s="1"/>
  <c r="J33" i="12"/>
  <c r="J49" i="12" s="1"/>
  <c r="J52" i="12" s="1"/>
  <c r="J54" i="12" s="1"/>
  <c r="J57" i="12" s="1"/>
  <c r="J60" i="12" s="1"/>
  <c r="I33" i="12"/>
  <c r="I49" i="12" s="1"/>
  <c r="I52" i="12" s="1"/>
  <c r="I54" i="12" s="1"/>
  <c r="I57" i="12" s="1"/>
  <c r="I60" i="12" s="1"/>
  <c r="H33" i="12"/>
  <c r="G33" i="12"/>
  <c r="F33" i="12"/>
  <c r="F49" i="12" s="1"/>
  <c r="F52" i="12" s="1"/>
  <c r="F54" i="12" s="1"/>
  <c r="F57" i="12" s="1"/>
  <c r="F60" i="12" s="1"/>
  <c r="E33" i="12"/>
  <c r="E49" i="12" s="1"/>
  <c r="E52" i="12" s="1"/>
  <c r="E54" i="12" s="1"/>
  <c r="E57" i="12" s="1"/>
  <c r="E60" i="12" s="1"/>
  <c r="D33" i="12"/>
  <c r="D49" i="12" s="1"/>
  <c r="D52" i="12" s="1"/>
  <c r="D54" i="12" s="1"/>
  <c r="D57" i="12" s="1"/>
  <c r="D60" i="12" s="1"/>
  <c r="C33" i="12"/>
  <c r="C49" i="12" s="1"/>
  <c r="C52" i="12" s="1"/>
  <c r="C54" i="12" s="1"/>
  <c r="C57" i="12" s="1"/>
  <c r="C60" i="12" s="1"/>
  <c r="T60" i="13"/>
  <c r="K57" i="13"/>
  <c r="K60" i="13" s="1"/>
  <c r="T54" i="13"/>
  <c r="T57" i="13" s="1"/>
  <c r="L54" i="13"/>
  <c r="L57" i="13" s="1"/>
  <c r="L60" i="13" s="1"/>
  <c r="Q49" i="13"/>
  <c r="Q52" i="13" s="1"/>
  <c r="Q54" i="13" s="1"/>
  <c r="Q57" i="13" s="1"/>
  <c r="Q60" i="13" s="1"/>
  <c r="J49" i="13"/>
  <c r="J52" i="13" s="1"/>
  <c r="J54" i="13" s="1"/>
  <c r="J57" i="13" s="1"/>
  <c r="J60" i="13" s="1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AA49" i="13" s="1"/>
  <c r="AA52" i="13" s="1"/>
  <c r="AA54" i="13" s="1"/>
  <c r="AA57" i="13" s="1"/>
  <c r="AA60" i="13" s="1"/>
  <c r="Y33" i="13"/>
  <c r="Y49" i="13" s="1"/>
  <c r="Y52" i="13" s="1"/>
  <c r="Y54" i="13" s="1"/>
  <c r="Y57" i="13" s="1"/>
  <c r="Y60" i="13" s="1"/>
  <c r="X33" i="13"/>
  <c r="Z33" i="13" s="1"/>
  <c r="W33" i="13"/>
  <c r="V33" i="13"/>
  <c r="V49" i="13" s="1"/>
  <c r="V52" i="13" s="1"/>
  <c r="V54" i="13" s="1"/>
  <c r="V57" i="13" s="1"/>
  <c r="V60" i="13" s="1"/>
  <c r="U33" i="13"/>
  <c r="U49" i="13" s="1"/>
  <c r="U52" i="13" s="1"/>
  <c r="U54" i="13" s="1"/>
  <c r="U57" i="13" s="1"/>
  <c r="U60" i="13" s="1"/>
  <c r="T33" i="13"/>
  <c r="T49" i="13" s="1"/>
  <c r="T52" i="13" s="1"/>
  <c r="S33" i="13"/>
  <c r="S49" i="13" s="1"/>
  <c r="S52" i="13" s="1"/>
  <c r="S54" i="13" s="1"/>
  <c r="S57" i="13" s="1"/>
  <c r="S60" i="13" s="1"/>
  <c r="R33" i="13"/>
  <c r="R49" i="13" s="1"/>
  <c r="R52" i="13" s="1"/>
  <c r="R54" i="13" s="1"/>
  <c r="R57" i="13" s="1"/>
  <c r="R60" i="13" s="1"/>
  <c r="Q33" i="13"/>
  <c r="P33" i="13"/>
  <c r="P49" i="13" s="1"/>
  <c r="P52" i="13" s="1"/>
  <c r="P54" i="13" s="1"/>
  <c r="P57" i="13" s="1"/>
  <c r="P60" i="13" s="1"/>
  <c r="O33" i="13"/>
  <c r="N33" i="13"/>
  <c r="N49" i="13" s="1"/>
  <c r="N52" i="13" s="1"/>
  <c r="N54" i="13" s="1"/>
  <c r="N57" i="13" s="1"/>
  <c r="N60" i="13" s="1"/>
  <c r="M33" i="13"/>
  <c r="M49" i="13" s="1"/>
  <c r="M52" i="13" s="1"/>
  <c r="M54" i="13" s="1"/>
  <c r="M57" i="13" s="1"/>
  <c r="M60" i="13" s="1"/>
  <c r="L33" i="13"/>
  <c r="L49" i="13" s="1"/>
  <c r="L52" i="13" s="1"/>
  <c r="K33" i="13"/>
  <c r="K49" i="13" s="1"/>
  <c r="K52" i="13" s="1"/>
  <c r="K54" i="13" s="1"/>
  <c r="J33" i="13"/>
  <c r="I33" i="13"/>
  <c r="I49" i="13" s="1"/>
  <c r="I52" i="13" s="1"/>
  <c r="I54" i="13" s="1"/>
  <c r="I57" i="13" s="1"/>
  <c r="I60" i="13" s="1"/>
  <c r="H33" i="13"/>
  <c r="H49" i="13" s="1"/>
  <c r="H52" i="13" s="1"/>
  <c r="H54" i="13" s="1"/>
  <c r="H57" i="13" s="1"/>
  <c r="H60" i="13" s="1"/>
  <c r="G33" i="13"/>
  <c r="F33" i="13"/>
  <c r="F49" i="13" s="1"/>
  <c r="F52" i="13" s="1"/>
  <c r="F54" i="13" s="1"/>
  <c r="F57" i="13" s="1"/>
  <c r="F60" i="13" s="1"/>
  <c r="E33" i="13"/>
  <c r="E49" i="13" s="1"/>
  <c r="E52" i="13" s="1"/>
  <c r="E54" i="13" s="1"/>
  <c r="E57" i="13" s="1"/>
  <c r="E60" i="13" s="1"/>
  <c r="D33" i="13"/>
  <c r="D49" i="13" s="1"/>
  <c r="D52" i="13" s="1"/>
  <c r="D54" i="13" s="1"/>
  <c r="D57" i="13" s="1"/>
  <c r="D60" i="13" s="1"/>
  <c r="C33" i="13"/>
  <c r="C49" i="13" s="1"/>
  <c r="C52" i="13" s="1"/>
  <c r="C54" i="13" s="1"/>
  <c r="C57" i="13" s="1"/>
  <c r="C60" i="13" s="1"/>
  <c r="K54" i="14"/>
  <c r="K57" i="14" s="1"/>
  <c r="K60" i="14" s="1"/>
  <c r="U52" i="14"/>
  <c r="U54" i="14" s="1"/>
  <c r="U57" i="14" s="1"/>
  <c r="U60" i="14" s="1"/>
  <c r="U49" i="14"/>
  <c r="P49" i="14"/>
  <c r="P52" i="14" s="1"/>
  <c r="P54" i="14" s="1"/>
  <c r="P57" i="14" s="1"/>
  <c r="P60" i="14" s="1"/>
  <c r="E49" i="14"/>
  <c r="E52" i="14" s="1"/>
  <c r="E54" i="14" s="1"/>
  <c r="E57" i="14" s="1"/>
  <c r="E60" i="14" s="1"/>
  <c r="AA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Y33" i="14"/>
  <c r="Y49" i="14" s="1"/>
  <c r="Y52" i="14" s="1"/>
  <c r="Y54" i="14" s="1"/>
  <c r="Y57" i="14" s="1"/>
  <c r="Y60" i="14" s="1"/>
  <c r="X33" i="14"/>
  <c r="X49" i="14" s="1"/>
  <c r="W33" i="14"/>
  <c r="W49" i="14" s="1"/>
  <c r="W52" i="14" s="1"/>
  <c r="W54" i="14" s="1"/>
  <c r="W57" i="14" s="1"/>
  <c r="W60" i="14" s="1"/>
  <c r="V33" i="14"/>
  <c r="U33" i="14"/>
  <c r="T33" i="14"/>
  <c r="T49" i="14" s="1"/>
  <c r="T52" i="14" s="1"/>
  <c r="T54" i="14" s="1"/>
  <c r="T57" i="14" s="1"/>
  <c r="T60" i="14" s="1"/>
  <c r="S33" i="14"/>
  <c r="S49" i="14" s="1"/>
  <c r="S52" i="14" s="1"/>
  <c r="S54" i="14" s="1"/>
  <c r="S57" i="14" s="1"/>
  <c r="S60" i="14" s="1"/>
  <c r="R33" i="14"/>
  <c r="Q33" i="14"/>
  <c r="Q49" i="14" s="1"/>
  <c r="Q52" i="14" s="1"/>
  <c r="Q54" i="14" s="1"/>
  <c r="Q57" i="14" s="1"/>
  <c r="Q60" i="14" s="1"/>
  <c r="P33" i="14"/>
  <c r="O33" i="14"/>
  <c r="O49" i="14" s="1"/>
  <c r="O52" i="14" s="1"/>
  <c r="O54" i="14" s="1"/>
  <c r="O57" i="14" s="1"/>
  <c r="O60" i="14" s="1"/>
  <c r="N33" i="14"/>
  <c r="M33" i="14"/>
  <c r="M49" i="14" s="1"/>
  <c r="M52" i="14" s="1"/>
  <c r="M54" i="14" s="1"/>
  <c r="M57" i="14" s="1"/>
  <c r="M60" i="14" s="1"/>
  <c r="L33" i="14"/>
  <c r="L49" i="14" s="1"/>
  <c r="L52" i="14" s="1"/>
  <c r="L54" i="14" s="1"/>
  <c r="L57" i="14" s="1"/>
  <c r="L60" i="14" s="1"/>
  <c r="K33" i="14"/>
  <c r="K49" i="14" s="1"/>
  <c r="K52" i="14" s="1"/>
  <c r="J33" i="14"/>
  <c r="I33" i="14"/>
  <c r="I49" i="14" s="1"/>
  <c r="I52" i="14" s="1"/>
  <c r="I54" i="14" s="1"/>
  <c r="I57" i="14" s="1"/>
  <c r="I60" i="14" s="1"/>
  <c r="H33" i="14"/>
  <c r="H49" i="14" s="1"/>
  <c r="H52" i="14" s="1"/>
  <c r="H54" i="14" s="1"/>
  <c r="H57" i="14" s="1"/>
  <c r="H60" i="14" s="1"/>
  <c r="G33" i="14"/>
  <c r="G49" i="14" s="1"/>
  <c r="G52" i="14" s="1"/>
  <c r="G54" i="14" s="1"/>
  <c r="G57" i="14" s="1"/>
  <c r="G60" i="14" s="1"/>
  <c r="F33" i="14"/>
  <c r="F49" i="14" s="1"/>
  <c r="F52" i="14" s="1"/>
  <c r="F54" i="14" s="1"/>
  <c r="F57" i="14" s="1"/>
  <c r="F60" i="14" s="1"/>
  <c r="E33" i="14"/>
  <c r="D33" i="14"/>
  <c r="D49" i="14" s="1"/>
  <c r="D52" i="14" s="1"/>
  <c r="D54" i="14" s="1"/>
  <c r="D57" i="14" s="1"/>
  <c r="D60" i="14" s="1"/>
  <c r="C33" i="14"/>
  <c r="C49" i="14" s="1"/>
  <c r="C52" i="14" s="1"/>
  <c r="C54" i="14" s="1"/>
  <c r="C57" i="14" s="1"/>
  <c r="C60" i="14" s="1"/>
  <c r="I60" i="15"/>
  <c r="H60" i="15"/>
  <c r="S52" i="15"/>
  <c r="S54" i="15" s="1"/>
  <c r="S57" i="15" s="1"/>
  <c r="S60" i="15" s="1"/>
  <c r="K52" i="15"/>
  <c r="K54" i="15" s="1"/>
  <c r="K57" i="15" s="1"/>
  <c r="K60" i="15" s="1"/>
  <c r="F49" i="15"/>
  <c r="F52" i="15" s="1"/>
  <c r="F54" i="15" s="1"/>
  <c r="F57" i="15" s="1"/>
  <c r="F60" i="15" s="1"/>
  <c r="AA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Y33" i="15"/>
  <c r="Y49" i="15" s="1"/>
  <c r="Y52" i="15" s="1"/>
  <c r="Y54" i="15" s="1"/>
  <c r="Y57" i="15" s="1"/>
  <c r="Y60" i="15" s="1"/>
  <c r="X33" i="15"/>
  <c r="W33" i="15"/>
  <c r="W49" i="15" s="1"/>
  <c r="W52" i="15" s="1"/>
  <c r="W54" i="15" s="1"/>
  <c r="W57" i="15" s="1"/>
  <c r="W60" i="15" s="1"/>
  <c r="V33" i="15"/>
  <c r="V49" i="15" s="1"/>
  <c r="V52" i="15" s="1"/>
  <c r="V54" i="15" s="1"/>
  <c r="V57" i="15" s="1"/>
  <c r="V60" i="15" s="1"/>
  <c r="U33" i="15"/>
  <c r="T33" i="15"/>
  <c r="T49" i="15" s="1"/>
  <c r="T52" i="15" s="1"/>
  <c r="T54" i="15" s="1"/>
  <c r="T57" i="15" s="1"/>
  <c r="T60" i="15" s="1"/>
  <c r="S33" i="15"/>
  <c r="S49" i="15" s="1"/>
  <c r="R33" i="15"/>
  <c r="R49" i="15" s="1"/>
  <c r="R52" i="15" s="1"/>
  <c r="R54" i="15" s="1"/>
  <c r="R57" i="15" s="1"/>
  <c r="R60" i="15" s="1"/>
  <c r="Q33" i="15"/>
  <c r="Q49" i="15" s="1"/>
  <c r="Q52" i="15" s="1"/>
  <c r="Q54" i="15" s="1"/>
  <c r="Q57" i="15" s="1"/>
  <c r="Q60" i="15" s="1"/>
  <c r="P33" i="15"/>
  <c r="P49" i="15" s="1"/>
  <c r="P52" i="15" s="1"/>
  <c r="P54" i="15" s="1"/>
  <c r="P57" i="15" s="1"/>
  <c r="P60" i="15" s="1"/>
  <c r="O33" i="15"/>
  <c r="O49" i="15" s="1"/>
  <c r="O52" i="15" s="1"/>
  <c r="O54" i="15" s="1"/>
  <c r="O57" i="15" s="1"/>
  <c r="O60" i="15" s="1"/>
  <c r="N33" i="15"/>
  <c r="N49" i="15" s="1"/>
  <c r="N52" i="15" s="1"/>
  <c r="N54" i="15" s="1"/>
  <c r="N57" i="15" s="1"/>
  <c r="N60" i="15" s="1"/>
  <c r="M33" i="15"/>
  <c r="M49" i="15" s="1"/>
  <c r="M52" i="15" s="1"/>
  <c r="M54" i="15" s="1"/>
  <c r="M57" i="15" s="1"/>
  <c r="M60" i="15" s="1"/>
  <c r="L33" i="15"/>
  <c r="L49" i="15" s="1"/>
  <c r="L52" i="15" s="1"/>
  <c r="L54" i="15" s="1"/>
  <c r="L57" i="15" s="1"/>
  <c r="L60" i="15" s="1"/>
  <c r="K33" i="15"/>
  <c r="K49" i="15" s="1"/>
  <c r="J33" i="15"/>
  <c r="J49" i="15" s="1"/>
  <c r="J52" i="15" s="1"/>
  <c r="J54" i="15" s="1"/>
  <c r="J57" i="15" s="1"/>
  <c r="J60" i="15" s="1"/>
  <c r="I33" i="15"/>
  <c r="I49" i="15" s="1"/>
  <c r="I52" i="15" s="1"/>
  <c r="I54" i="15" s="1"/>
  <c r="I57" i="15" s="1"/>
  <c r="H33" i="15"/>
  <c r="H49" i="15" s="1"/>
  <c r="H52" i="15" s="1"/>
  <c r="H54" i="15" s="1"/>
  <c r="H57" i="15" s="1"/>
  <c r="G33" i="15"/>
  <c r="G49" i="15" s="1"/>
  <c r="G52" i="15" s="1"/>
  <c r="G54" i="15" s="1"/>
  <c r="G57" i="15" s="1"/>
  <c r="G60" i="15" s="1"/>
  <c r="F33" i="15"/>
  <c r="E33" i="15"/>
  <c r="E49" i="15" s="1"/>
  <c r="E52" i="15" s="1"/>
  <c r="E54" i="15" s="1"/>
  <c r="E57" i="15" s="1"/>
  <c r="E60" i="15" s="1"/>
  <c r="D33" i="15"/>
  <c r="D49" i="15" s="1"/>
  <c r="D52" i="15" s="1"/>
  <c r="D54" i="15" s="1"/>
  <c r="D57" i="15" s="1"/>
  <c r="D60" i="15" s="1"/>
  <c r="C33" i="15"/>
  <c r="C49" i="15" s="1"/>
  <c r="C52" i="15" s="1"/>
  <c r="C54" i="15" s="1"/>
  <c r="C57" i="15" s="1"/>
  <c r="C60" i="15" s="1"/>
  <c r="V60" i="16"/>
  <c r="N60" i="16"/>
  <c r="F60" i="16"/>
  <c r="D52" i="16"/>
  <c r="D54" i="16" s="1"/>
  <c r="D57" i="16" s="1"/>
  <c r="D60" i="16" s="1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Y33" i="16"/>
  <c r="Y49" i="16" s="1"/>
  <c r="Y52" i="16" s="1"/>
  <c r="Y54" i="16" s="1"/>
  <c r="Y57" i="16" s="1"/>
  <c r="Y60" i="16" s="1"/>
  <c r="X33" i="16"/>
  <c r="X49" i="16" s="1"/>
  <c r="W33" i="16"/>
  <c r="W49" i="16" s="1"/>
  <c r="W52" i="16" s="1"/>
  <c r="W54" i="16" s="1"/>
  <c r="W57" i="16" s="1"/>
  <c r="W60" i="16" s="1"/>
  <c r="V33" i="16"/>
  <c r="V49" i="16" s="1"/>
  <c r="V52" i="16" s="1"/>
  <c r="V54" i="16" s="1"/>
  <c r="V57" i="16" s="1"/>
  <c r="U33" i="16"/>
  <c r="U49" i="16" s="1"/>
  <c r="U52" i="16" s="1"/>
  <c r="U54" i="16" s="1"/>
  <c r="U57" i="16" s="1"/>
  <c r="U60" i="16" s="1"/>
  <c r="T33" i="16"/>
  <c r="T49" i="16" s="1"/>
  <c r="T52" i="16" s="1"/>
  <c r="T54" i="16" s="1"/>
  <c r="T57" i="16" s="1"/>
  <c r="T60" i="16" s="1"/>
  <c r="S33" i="16"/>
  <c r="R33" i="16"/>
  <c r="R49" i="16" s="1"/>
  <c r="R52" i="16" s="1"/>
  <c r="R54" i="16" s="1"/>
  <c r="R57" i="16" s="1"/>
  <c r="R60" i="16" s="1"/>
  <c r="Q33" i="16"/>
  <c r="Q49" i="16" s="1"/>
  <c r="Q52" i="16" s="1"/>
  <c r="Q54" i="16" s="1"/>
  <c r="Q57" i="16" s="1"/>
  <c r="Q60" i="16" s="1"/>
  <c r="P33" i="16"/>
  <c r="P49" i="16" s="1"/>
  <c r="P52" i="16" s="1"/>
  <c r="P54" i="16" s="1"/>
  <c r="P57" i="16" s="1"/>
  <c r="P60" i="16" s="1"/>
  <c r="O33" i="16"/>
  <c r="O49" i="16" s="1"/>
  <c r="O52" i="16" s="1"/>
  <c r="O54" i="16" s="1"/>
  <c r="O57" i="16" s="1"/>
  <c r="O60" i="16" s="1"/>
  <c r="N33" i="16"/>
  <c r="N49" i="16" s="1"/>
  <c r="N52" i="16" s="1"/>
  <c r="N54" i="16" s="1"/>
  <c r="N57" i="16" s="1"/>
  <c r="M33" i="16"/>
  <c r="M49" i="16" s="1"/>
  <c r="M52" i="16" s="1"/>
  <c r="M54" i="16" s="1"/>
  <c r="M57" i="16" s="1"/>
  <c r="M60" i="16" s="1"/>
  <c r="L33" i="16"/>
  <c r="L49" i="16" s="1"/>
  <c r="L52" i="16" s="1"/>
  <c r="L54" i="16" s="1"/>
  <c r="L57" i="16" s="1"/>
  <c r="L60" i="16" s="1"/>
  <c r="K33" i="16"/>
  <c r="J33" i="16"/>
  <c r="J49" i="16" s="1"/>
  <c r="J52" i="16" s="1"/>
  <c r="J54" i="16" s="1"/>
  <c r="J57" i="16" s="1"/>
  <c r="J60" i="16" s="1"/>
  <c r="I33" i="16"/>
  <c r="I49" i="16" s="1"/>
  <c r="I52" i="16" s="1"/>
  <c r="I54" i="16" s="1"/>
  <c r="I57" i="16" s="1"/>
  <c r="I60" i="16" s="1"/>
  <c r="H33" i="16"/>
  <c r="H49" i="16" s="1"/>
  <c r="H52" i="16" s="1"/>
  <c r="H54" i="16" s="1"/>
  <c r="H57" i="16" s="1"/>
  <c r="H60" i="16" s="1"/>
  <c r="G33" i="16"/>
  <c r="G49" i="16" s="1"/>
  <c r="G52" i="16" s="1"/>
  <c r="G54" i="16" s="1"/>
  <c r="G57" i="16" s="1"/>
  <c r="G60" i="16" s="1"/>
  <c r="F33" i="16"/>
  <c r="F49" i="16" s="1"/>
  <c r="F52" i="16" s="1"/>
  <c r="F54" i="16" s="1"/>
  <c r="F57" i="16" s="1"/>
  <c r="E33" i="16"/>
  <c r="E49" i="16" s="1"/>
  <c r="E52" i="16" s="1"/>
  <c r="E54" i="16" s="1"/>
  <c r="E57" i="16" s="1"/>
  <c r="E60" i="16" s="1"/>
  <c r="D33" i="16"/>
  <c r="D49" i="16" s="1"/>
  <c r="C33" i="16"/>
  <c r="Y54" i="17"/>
  <c r="Y57" i="17" s="1"/>
  <c r="Y60" i="17" s="1"/>
  <c r="I54" i="17"/>
  <c r="I57" i="17" s="1"/>
  <c r="I60" i="17" s="1"/>
  <c r="AA49" i="17"/>
  <c r="AA52" i="17" s="1"/>
  <c r="AA54" i="17" s="1"/>
  <c r="AA57" i="17" s="1"/>
  <c r="AA60" i="17" s="1"/>
  <c r="Q49" i="17"/>
  <c r="Q52" i="17" s="1"/>
  <c r="Q54" i="17" s="1"/>
  <c r="Q57" i="17" s="1"/>
  <c r="Q60" i="17" s="1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Y33" i="17"/>
  <c r="Y49" i="17" s="1"/>
  <c r="Y52" i="17" s="1"/>
  <c r="X33" i="17"/>
  <c r="W33" i="17"/>
  <c r="W49" i="17" s="1"/>
  <c r="W52" i="17" s="1"/>
  <c r="W54" i="17" s="1"/>
  <c r="W57" i="17" s="1"/>
  <c r="W60" i="17" s="1"/>
  <c r="V33" i="17"/>
  <c r="U33" i="17"/>
  <c r="U49" i="17" s="1"/>
  <c r="U52" i="17" s="1"/>
  <c r="U54" i="17" s="1"/>
  <c r="U57" i="17" s="1"/>
  <c r="U60" i="17" s="1"/>
  <c r="T33" i="17"/>
  <c r="T49" i="17" s="1"/>
  <c r="T52" i="17" s="1"/>
  <c r="T54" i="17" s="1"/>
  <c r="T57" i="17" s="1"/>
  <c r="T60" i="17" s="1"/>
  <c r="S33" i="17"/>
  <c r="S49" i="17" s="1"/>
  <c r="S52" i="17" s="1"/>
  <c r="S54" i="17" s="1"/>
  <c r="S57" i="17" s="1"/>
  <c r="S60" i="17" s="1"/>
  <c r="R33" i="17"/>
  <c r="R49" i="17" s="1"/>
  <c r="R52" i="17" s="1"/>
  <c r="R54" i="17" s="1"/>
  <c r="R57" i="17" s="1"/>
  <c r="R60" i="17" s="1"/>
  <c r="Q33" i="17"/>
  <c r="P33" i="17"/>
  <c r="P49" i="17" s="1"/>
  <c r="P52" i="17" s="1"/>
  <c r="P54" i="17" s="1"/>
  <c r="P57" i="17" s="1"/>
  <c r="P60" i="17" s="1"/>
  <c r="O33" i="17"/>
  <c r="O49" i="17" s="1"/>
  <c r="O52" i="17" s="1"/>
  <c r="O54" i="17" s="1"/>
  <c r="O57" i="17" s="1"/>
  <c r="O60" i="17" s="1"/>
  <c r="N33" i="17"/>
  <c r="M33" i="17"/>
  <c r="M49" i="17" s="1"/>
  <c r="M52" i="17" s="1"/>
  <c r="M54" i="17" s="1"/>
  <c r="M57" i="17" s="1"/>
  <c r="M60" i="17" s="1"/>
  <c r="L33" i="17"/>
  <c r="L49" i="17" s="1"/>
  <c r="L52" i="17" s="1"/>
  <c r="L54" i="17" s="1"/>
  <c r="L57" i="17" s="1"/>
  <c r="L60" i="17" s="1"/>
  <c r="K33" i="17"/>
  <c r="K49" i="17" s="1"/>
  <c r="K52" i="17" s="1"/>
  <c r="K54" i="17" s="1"/>
  <c r="K57" i="17" s="1"/>
  <c r="K60" i="17" s="1"/>
  <c r="J33" i="17"/>
  <c r="I33" i="17"/>
  <c r="I49" i="17" s="1"/>
  <c r="I52" i="17" s="1"/>
  <c r="H33" i="17"/>
  <c r="H49" i="17" s="1"/>
  <c r="H52" i="17" s="1"/>
  <c r="H54" i="17" s="1"/>
  <c r="H57" i="17" s="1"/>
  <c r="H60" i="17" s="1"/>
  <c r="G33" i="17"/>
  <c r="G49" i="17" s="1"/>
  <c r="G52" i="17" s="1"/>
  <c r="G54" i="17" s="1"/>
  <c r="G57" i="17" s="1"/>
  <c r="G60" i="17" s="1"/>
  <c r="F33" i="17"/>
  <c r="E33" i="17"/>
  <c r="E49" i="17" s="1"/>
  <c r="E52" i="17" s="1"/>
  <c r="E54" i="17" s="1"/>
  <c r="E57" i="17" s="1"/>
  <c r="E60" i="17" s="1"/>
  <c r="D33" i="17"/>
  <c r="D49" i="17" s="1"/>
  <c r="D52" i="17" s="1"/>
  <c r="D54" i="17" s="1"/>
  <c r="D57" i="17" s="1"/>
  <c r="D60" i="17" s="1"/>
  <c r="C33" i="17"/>
  <c r="C49" i="17" s="1"/>
  <c r="C52" i="17" s="1"/>
  <c r="C54" i="17" s="1"/>
  <c r="C57" i="17" s="1"/>
  <c r="C60" i="17" s="1"/>
  <c r="R54" i="18"/>
  <c r="R57" i="18" s="1"/>
  <c r="R60" i="18" s="1"/>
  <c r="U52" i="18"/>
  <c r="U54" i="18" s="1"/>
  <c r="U57" i="18" s="1"/>
  <c r="U60" i="18" s="1"/>
  <c r="T49" i="18"/>
  <c r="T52" i="18" s="1"/>
  <c r="T54" i="18" s="1"/>
  <c r="T57" i="18" s="1"/>
  <c r="T60" i="18" s="1"/>
  <c r="L49" i="18"/>
  <c r="L52" i="18" s="1"/>
  <c r="L54" i="18" s="1"/>
  <c r="L57" i="18" s="1"/>
  <c r="L60" i="18" s="1"/>
  <c r="AA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AA49" i="18" s="1"/>
  <c r="AA52" i="18" s="1"/>
  <c r="AA54" i="18" s="1"/>
  <c r="AA57" i="18" s="1"/>
  <c r="AA60" i="18" s="1"/>
  <c r="Y33" i="18"/>
  <c r="X33" i="18"/>
  <c r="W33" i="18"/>
  <c r="W49" i="18" s="1"/>
  <c r="W52" i="18" s="1"/>
  <c r="W54" i="18" s="1"/>
  <c r="W57" i="18" s="1"/>
  <c r="W60" i="18" s="1"/>
  <c r="V33" i="18"/>
  <c r="V49" i="18" s="1"/>
  <c r="V52" i="18" s="1"/>
  <c r="V54" i="18" s="1"/>
  <c r="V57" i="18" s="1"/>
  <c r="V60" i="18" s="1"/>
  <c r="U33" i="18"/>
  <c r="U49" i="18" s="1"/>
  <c r="T33" i="18"/>
  <c r="S33" i="18"/>
  <c r="S49" i="18" s="1"/>
  <c r="S52" i="18" s="1"/>
  <c r="S54" i="18" s="1"/>
  <c r="S57" i="18" s="1"/>
  <c r="S60" i="18" s="1"/>
  <c r="R33" i="18"/>
  <c r="R49" i="18" s="1"/>
  <c r="R52" i="18" s="1"/>
  <c r="Q33" i="18"/>
  <c r="P33" i="18"/>
  <c r="P49" i="18" s="1"/>
  <c r="P52" i="18" s="1"/>
  <c r="P54" i="18" s="1"/>
  <c r="P57" i="18" s="1"/>
  <c r="P60" i="18" s="1"/>
  <c r="O33" i="18"/>
  <c r="O49" i="18" s="1"/>
  <c r="O52" i="18" s="1"/>
  <c r="O54" i="18" s="1"/>
  <c r="O57" i="18" s="1"/>
  <c r="O60" i="18" s="1"/>
  <c r="N33" i="18"/>
  <c r="N49" i="18" s="1"/>
  <c r="N52" i="18" s="1"/>
  <c r="N54" i="18" s="1"/>
  <c r="N57" i="18" s="1"/>
  <c r="N60" i="18" s="1"/>
  <c r="M33" i="18"/>
  <c r="M49" i="18" s="1"/>
  <c r="M52" i="18" s="1"/>
  <c r="M54" i="18" s="1"/>
  <c r="M57" i="18" s="1"/>
  <c r="M60" i="18" s="1"/>
  <c r="L33" i="18"/>
  <c r="K33" i="18"/>
  <c r="K49" i="18" s="1"/>
  <c r="K52" i="18" s="1"/>
  <c r="K54" i="18" s="1"/>
  <c r="K57" i="18" s="1"/>
  <c r="K60" i="18" s="1"/>
  <c r="J33" i="18"/>
  <c r="J49" i="18" s="1"/>
  <c r="J52" i="18" s="1"/>
  <c r="J54" i="18" s="1"/>
  <c r="J57" i="18" s="1"/>
  <c r="J60" i="18" s="1"/>
  <c r="I33" i="18"/>
  <c r="H33" i="18"/>
  <c r="H49" i="18" s="1"/>
  <c r="H52" i="18" s="1"/>
  <c r="H54" i="18" s="1"/>
  <c r="H57" i="18" s="1"/>
  <c r="H60" i="18" s="1"/>
  <c r="G33" i="18"/>
  <c r="G49" i="18" s="1"/>
  <c r="G52" i="18" s="1"/>
  <c r="G54" i="18" s="1"/>
  <c r="G57" i="18" s="1"/>
  <c r="G60" i="18" s="1"/>
  <c r="F33" i="18"/>
  <c r="F49" i="18" s="1"/>
  <c r="F52" i="18" s="1"/>
  <c r="F54" i="18" s="1"/>
  <c r="F57" i="18" s="1"/>
  <c r="F60" i="18" s="1"/>
  <c r="E33" i="18"/>
  <c r="E49" i="18" s="1"/>
  <c r="E52" i="18" s="1"/>
  <c r="E54" i="18" s="1"/>
  <c r="E57" i="18" s="1"/>
  <c r="E60" i="18" s="1"/>
  <c r="D33" i="18"/>
  <c r="D49" i="18" s="1"/>
  <c r="D52" i="18" s="1"/>
  <c r="D54" i="18" s="1"/>
  <c r="D57" i="18" s="1"/>
  <c r="D60" i="18" s="1"/>
  <c r="C33" i="18"/>
  <c r="C49" i="18" s="1"/>
  <c r="C52" i="18" s="1"/>
  <c r="C54" i="18" s="1"/>
  <c r="C57" i="18" s="1"/>
  <c r="C60" i="18" s="1"/>
  <c r="Q54" i="19"/>
  <c r="Q57" i="19" s="1"/>
  <c r="Q60" i="19" s="1"/>
  <c r="L49" i="19"/>
  <c r="L52" i="19" s="1"/>
  <c r="L54" i="19" s="1"/>
  <c r="L57" i="19" s="1"/>
  <c r="L60" i="19" s="1"/>
  <c r="G49" i="19"/>
  <c r="G52" i="19" s="1"/>
  <c r="G54" i="19" s="1"/>
  <c r="G57" i="19" s="1"/>
  <c r="G60" i="19" s="1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AA49" i="19" s="1"/>
  <c r="AA52" i="19" s="1"/>
  <c r="AA54" i="19" s="1"/>
  <c r="AA57" i="19" s="1"/>
  <c r="AA60" i="19" s="1"/>
  <c r="Y33" i="19"/>
  <c r="X33" i="19"/>
  <c r="X49" i="19" s="1"/>
  <c r="W33" i="19"/>
  <c r="W49" i="19" s="1"/>
  <c r="W52" i="19" s="1"/>
  <c r="W54" i="19" s="1"/>
  <c r="W57" i="19" s="1"/>
  <c r="W60" i="19" s="1"/>
  <c r="V33" i="19"/>
  <c r="V49" i="19" s="1"/>
  <c r="V52" i="19" s="1"/>
  <c r="V54" i="19" s="1"/>
  <c r="V57" i="19" s="1"/>
  <c r="V60" i="19" s="1"/>
  <c r="U33" i="19"/>
  <c r="U49" i="19" s="1"/>
  <c r="U52" i="19" s="1"/>
  <c r="U54" i="19" s="1"/>
  <c r="U57" i="19" s="1"/>
  <c r="U60" i="19" s="1"/>
  <c r="T33" i="19"/>
  <c r="S33" i="19"/>
  <c r="S49" i="19" s="1"/>
  <c r="S52" i="19" s="1"/>
  <c r="S54" i="19" s="1"/>
  <c r="S57" i="19" s="1"/>
  <c r="S60" i="19" s="1"/>
  <c r="R33" i="19"/>
  <c r="R49" i="19" s="1"/>
  <c r="R52" i="19" s="1"/>
  <c r="R54" i="19" s="1"/>
  <c r="R57" i="19" s="1"/>
  <c r="R60" i="19" s="1"/>
  <c r="Q33" i="19"/>
  <c r="Q49" i="19" s="1"/>
  <c r="Q52" i="19" s="1"/>
  <c r="P33" i="19"/>
  <c r="P49" i="19" s="1"/>
  <c r="P52" i="19" s="1"/>
  <c r="P54" i="19" s="1"/>
  <c r="P57" i="19" s="1"/>
  <c r="P60" i="19" s="1"/>
  <c r="O33" i="19"/>
  <c r="O49" i="19" s="1"/>
  <c r="O52" i="19" s="1"/>
  <c r="O54" i="19" s="1"/>
  <c r="O57" i="19" s="1"/>
  <c r="O60" i="19" s="1"/>
  <c r="N33" i="19"/>
  <c r="N49" i="19" s="1"/>
  <c r="N52" i="19" s="1"/>
  <c r="N54" i="19" s="1"/>
  <c r="N57" i="19" s="1"/>
  <c r="N60" i="19" s="1"/>
  <c r="M33" i="19"/>
  <c r="L33" i="19"/>
  <c r="K33" i="19"/>
  <c r="K49" i="19" s="1"/>
  <c r="K52" i="19" s="1"/>
  <c r="K54" i="19" s="1"/>
  <c r="K57" i="19" s="1"/>
  <c r="K60" i="19" s="1"/>
  <c r="J33" i="19"/>
  <c r="J49" i="19" s="1"/>
  <c r="J52" i="19" s="1"/>
  <c r="J54" i="19" s="1"/>
  <c r="J57" i="19" s="1"/>
  <c r="J60" i="19" s="1"/>
  <c r="I33" i="19"/>
  <c r="I49" i="19" s="1"/>
  <c r="I52" i="19" s="1"/>
  <c r="I54" i="19" s="1"/>
  <c r="I57" i="19" s="1"/>
  <c r="I60" i="19" s="1"/>
  <c r="H33" i="19"/>
  <c r="H49" i="19" s="1"/>
  <c r="H52" i="19" s="1"/>
  <c r="H54" i="19" s="1"/>
  <c r="H57" i="19" s="1"/>
  <c r="H60" i="19" s="1"/>
  <c r="G33" i="19"/>
  <c r="F33" i="19"/>
  <c r="F49" i="19" s="1"/>
  <c r="F52" i="19" s="1"/>
  <c r="F54" i="19" s="1"/>
  <c r="F57" i="19" s="1"/>
  <c r="F60" i="19" s="1"/>
  <c r="E33" i="19"/>
  <c r="E49" i="19" s="1"/>
  <c r="E52" i="19" s="1"/>
  <c r="E54" i="19" s="1"/>
  <c r="E57" i="19" s="1"/>
  <c r="E60" i="19" s="1"/>
  <c r="D33" i="19"/>
  <c r="C33" i="19"/>
  <c r="C49" i="19" s="1"/>
  <c r="C52" i="19" s="1"/>
  <c r="C54" i="19" s="1"/>
  <c r="C57" i="19" s="1"/>
  <c r="C60" i="19" s="1"/>
  <c r="P60" i="20"/>
  <c r="O57" i="20"/>
  <c r="O60" i="20" s="1"/>
  <c r="H54" i="20"/>
  <c r="H57" i="20" s="1"/>
  <c r="H60" i="20" s="1"/>
  <c r="AA49" i="20"/>
  <c r="AA52" i="20" s="1"/>
  <c r="AA54" i="20" s="1"/>
  <c r="AA57" i="20" s="1"/>
  <c r="AA60" i="20" s="1"/>
  <c r="R49" i="20"/>
  <c r="R52" i="20" s="1"/>
  <c r="R54" i="20" s="1"/>
  <c r="R57" i="20" s="1"/>
  <c r="R60" i="20" s="1"/>
  <c r="K49" i="20"/>
  <c r="K52" i="20" s="1"/>
  <c r="K54" i="20" s="1"/>
  <c r="K57" i="20" s="1"/>
  <c r="K60" i="20" s="1"/>
  <c r="J49" i="20"/>
  <c r="J52" i="20" s="1"/>
  <c r="J54" i="20" s="1"/>
  <c r="J57" i="20" s="1"/>
  <c r="J60" i="20" s="1"/>
  <c r="AA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Y33" i="20"/>
  <c r="Y49" i="20" s="1"/>
  <c r="Y52" i="20" s="1"/>
  <c r="Y54" i="20" s="1"/>
  <c r="Y57" i="20" s="1"/>
  <c r="Y60" i="20" s="1"/>
  <c r="X33" i="20"/>
  <c r="W33" i="20"/>
  <c r="W49" i="20" s="1"/>
  <c r="W52" i="20" s="1"/>
  <c r="W54" i="20" s="1"/>
  <c r="W57" i="20" s="1"/>
  <c r="W60" i="20" s="1"/>
  <c r="V33" i="20"/>
  <c r="V49" i="20" s="1"/>
  <c r="V52" i="20" s="1"/>
  <c r="V54" i="20" s="1"/>
  <c r="V57" i="20" s="1"/>
  <c r="V60" i="20" s="1"/>
  <c r="U33" i="20"/>
  <c r="U49" i="20" s="1"/>
  <c r="U52" i="20" s="1"/>
  <c r="U54" i="20" s="1"/>
  <c r="U57" i="20" s="1"/>
  <c r="U60" i="20" s="1"/>
  <c r="T33" i="20"/>
  <c r="T49" i="20" s="1"/>
  <c r="T52" i="20" s="1"/>
  <c r="T54" i="20" s="1"/>
  <c r="T57" i="20" s="1"/>
  <c r="T60" i="20" s="1"/>
  <c r="S33" i="20"/>
  <c r="R33" i="20"/>
  <c r="Q33" i="20"/>
  <c r="Q49" i="20" s="1"/>
  <c r="Q52" i="20" s="1"/>
  <c r="Q54" i="20" s="1"/>
  <c r="Q57" i="20" s="1"/>
  <c r="Q60" i="20" s="1"/>
  <c r="P33" i="20"/>
  <c r="P49" i="20" s="1"/>
  <c r="P52" i="20" s="1"/>
  <c r="P54" i="20" s="1"/>
  <c r="P57" i="20" s="1"/>
  <c r="O33" i="20"/>
  <c r="O49" i="20" s="1"/>
  <c r="O52" i="20" s="1"/>
  <c r="O54" i="20" s="1"/>
  <c r="N33" i="20"/>
  <c r="N49" i="20" s="1"/>
  <c r="N52" i="20" s="1"/>
  <c r="N54" i="20" s="1"/>
  <c r="N57" i="20" s="1"/>
  <c r="N60" i="20" s="1"/>
  <c r="M33" i="20"/>
  <c r="M49" i="20" s="1"/>
  <c r="M52" i="20" s="1"/>
  <c r="M54" i="20" s="1"/>
  <c r="M57" i="20" s="1"/>
  <c r="M60" i="20" s="1"/>
  <c r="L33" i="20"/>
  <c r="L49" i="20" s="1"/>
  <c r="L52" i="20" s="1"/>
  <c r="L54" i="20" s="1"/>
  <c r="L57" i="20" s="1"/>
  <c r="L60" i="20" s="1"/>
  <c r="K33" i="20"/>
  <c r="J33" i="20"/>
  <c r="I33" i="20"/>
  <c r="I49" i="20" s="1"/>
  <c r="I52" i="20" s="1"/>
  <c r="I54" i="20" s="1"/>
  <c r="I57" i="20" s="1"/>
  <c r="I60" i="20" s="1"/>
  <c r="H33" i="20"/>
  <c r="H49" i="20" s="1"/>
  <c r="H52" i="20" s="1"/>
  <c r="G33" i="20"/>
  <c r="G49" i="20" s="1"/>
  <c r="G52" i="20" s="1"/>
  <c r="G54" i="20" s="1"/>
  <c r="G57" i="20" s="1"/>
  <c r="G60" i="20" s="1"/>
  <c r="F33" i="20"/>
  <c r="F49" i="20" s="1"/>
  <c r="F52" i="20" s="1"/>
  <c r="F54" i="20" s="1"/>
  <c r="F57" i="20" s="1"/>
  <c r="F60" i="20" s="1"/>
  <c r="E33" i="20"/>
  <c r="E49" i="20" s="1"/>
  <c r="E52" i="20" s="1"/>
  <c r="E54" i="20" s="1"/>
  <c r="E57" i="20" s="1"/>
  <c r="E60" i="20" s="1"/>
  <c r="D33" i="20"/>
  <c r="D49" i="20" s="1"/>
  <c r="D52" i="20" s="1"/>
  <c r="D54" i="20" s="1"/>
  <c r="D57" i="20" s="1"/>
  <c r="D60" i="20" s="1"/>
  <c r="C33" i="20"/>
  <c r="O60" i="21"/>
  <c r="G57" i="21"/>
  <c r="G60" i="21" s="1"/>
  <c r="W54" i="21"/>
  <c r="W57" i="21" s="1"/>
  <c r="W60" i="21" s="1"/>
  <c r="V52" i="21"/>
  <c r="V54" i="21" s="1"/>
  <c r="V57" i="21" s="1"/>
  <c r="V60" i="21" s="1"/>
  <c r="D52" i="21"/>
  <c r="D54" i="21" s="1"/>
  <c r="D57" i="21" s="1"/>
  <c r="D60" i="21" s="1"/>
  <c r="Y49" i="21"/>
  <c r="Y52" i="21" s="1"/>
  <c r="Y54" i="21" s="1"/>
  <c r="Y57" i="21" s="1"/>
  <c r="Y60" i="21" s="1"/>
  <c r="V49" i="21"/>
  <c r="U49" i="21"/>
  <c r="U52" i="21" s="1"/>
  <c r="U54" i="21" s="1"/>
  <c r="U57" i="21" s="1"/>
  <c r="U60" i="21" s="1"/>
  <c r="F49" i="21"/>
  <c r="F52" i="21" s="1"/>
  <c r="F54" i="21" s="1"/>
  <c r="F57" i="21" s="1"/>
  <c r="F60" i="21" s="1"/>
  <c r="AA48" i="21"/>
  <c r="Y48" i="21"/>
  <c r="X48" i="21"/>
  <c r="Z48" i="21" s="1"/>
  <c r="W48" i="21"/>
  <c r="V48" i="21"/>
  <c r="U48" i="21"/>
  <c r="T48" i="21"/>
  <c r="S48" i="21"/>
  <c r="R48" i="21"/>
  <c r="R49" i="21" s="1"/>
  <c r="R52" i="21" s="1"/>
  <c r="R54" i="21" s="1"/>
  <c r="R57" i="21" s="1"/>
  <c r="R60" i="21" s="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AA49" i="21" s="1"/>
  <c r="AA52" i="21" s="1"/>
  <c r="AA54" i="21" s="1"/>
  <c r="AA57" i="21" s="1"/>
  <c r="AA60" i="21" s="1"/>
  <c r="Y33" i="21"/>
  <c r="X33" i="21"/>
  <c r="W33" i="21"/>
  <c r="W49" i="21" s="1"/>
  <c r="W52" i="21" s="1"/>
  <c r="V33" i="21"/>
  <c r="U33" i="21"/>
  <c r="T33" i="21"/>
  <c r="T49" i="21" s="1"/>
  <c r="T52" i="21" s="1"/>
  <c r="T54" i="21" s="1"/>
  <c r="T57" i="21" s="1"/>
  <c r="T60" i="21" s="1"/>
  <c r="S33" i="21"/>
  <c r="S49" i="21" s="1"/>
  <c r="S52" i="21" s="1"/>
  <c r="S54" i="21" s="1"/>
  <c r="S57" i="21" s="1"/>
  <c r="S60" i="21" s="1"/>
  <c r="R33" i="21"/>
  <c r="Q33" i="21"/>
  <c r="Q49" i="21" s="1"/>
  <c r="Q52" i="21" s="1"/>
  <c r="Q54" i="21" s="1"/>
  <c r="Q57" i="21" s="1"/>
  <c r="Q60" i="21" s="1"/>
  <c r="P33" i="21"/>
  <c r="P49" i="21" s="1"/>
  <c r="P52" i="21" s="1"/>
  <c r="P54" i="21" s="1"/>
  <c r="P57" i="21" s="1"/>
  <c r="P60" i="21" s="1"/>
  <c r="O33" i="21"/>
  <c r="O49" i="21" s="1"/>
  <c r="O52" i="21" s="1"/>
  <c r="O54" i="21" s="1"/>
  <c r="O57" i="21" s="1"/>
  <c r="N33" i="21"/>
  <c r="N49" i="21" s="1"/>
  <c r="N52" i="21" s="1"/>
  <c r="N54" i="21" s="1"/>
  <c r="N57" i="21" s="1"/>
  <c r="N60" i="21" s="1"/>
  <c r="M33" i="21"/>
  <c r="M49" i="21" s="1"/>
  <c r="M52" i="21" s="1"/>
  <c r="M54" i="21" s="1"/>
  <c r="M57" i="21" s="1"/>
  <c r="M60" i="21" s="1"/>
  <c r="L33" i="21"/>
  <c r="L49" i="21" s="1"/>
  <c r="L52" i="21" s="1"/>
  <c r="L54" i="21" s="1"/>
  <c r="L57" i="21" s="1"/>
  <c r="L60" i="21" s="1"/>
  <c r="K33" i="21"/>
  <c r="K49" i="21" s="1"/>
  <c r="K52" i="21" s="1"/>
  <c r="K54" i="21" s="1"/>
  <c r="K57" i="21" s="1"/>
  <c r="K60" i="21" s="1"/>
  <c r="J33" i="21"/>
  <c r="I33" i="21"/>
  <c r="I49" i="21" s="1"/>
  <c r="I52" i="21" s="1"/>
  <c r="I54" i="21" s="1"/>
  <c r="I57" i="21" s="1"/>
  <c r="I60" i="21" s="1"/>
  <c r="H33" i="21"/>
  <c r="H49" i="21" s="1"/>
  <c r="H52" i="21" s="1"/>
  <c r="H54" i="21" s="1"/>
  <c r="H57" i="21" s="1"/>
  <c r="H60" i="21" s="1"/>
  <c r="G33" i="21"/>
  <c r="G49" i="21" s="1"/>
  <c r="G52" i="21" s="1"/>
  <c r="G54" i="21" s="1"/>
  <c r="F33" i="21"/>
  <c r="E33" i="21"/>
  <c r="E49" i="21" s="1"/>
  <c r="E52" i="21" s="1"/>
  <c r="E54" i="21" s="1"/>
  <c r="E57" i="21" s="1"/>
  <c r="E60" i="21" s="1"/>
  <c r="D33" i="21"/>
  <c r="D49" i="21" s="1"/>
  <c r="C33" i="21"/>
  <c r="C49" i="21" s="1"/>
  <c r="C52" i="21" s="1"/>
  <c r="C54" i="21" s="1"/>
  <c r="C57" i="21" s="1"/>
  <c r="C60" i="21" s="1"/>
  <c r="D54" i="22"/>
  <c r="D57" i="22" s="1"/>
  <c r="D60" i="22" s="1"/>
  <c r="C54" i="22"/>
  <c r="C57" i="22" s="1"/>
  <c r="C60" i="22" s="1"/>
  <c r="U52" i="22"/>
  <c r="U54" i="22" s="1"/>
  <c r="U57" i="22" s="1"/>
  <c r="U60" i="22" s="1"/>
  <c r="L52" i="22"/>
  <c r="L54" i="22" s="1"/>
  <c r="L57" i="22" s="1"/>
  <c r="L60" i="22" s="1"/>
  <c r="X49" i="22"/>
  <c r="Q49" i="22"/>
  <c r="Q52" i="22" s="1"/>
  <c r="Q54" i="22" s="1"/>
  <c r="Q57" i="22" s="1"/>
  <c r="Q60" i="22" s="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N49" i="22" s="1"/>
  <c r="N52" i="22" s="1"/>
  <c r="N54" i="22" s="1"/>
  <c r="N57" i="22" s="1"/>
  <c r="N60" i="22" s="1"/>
  <c r="M48" i="22"/>
  <c r="L48" i="22"/>
  <c r="K48" i="22"/>
  <c r="J48" i="22"/>
  <c r="I48" i="22"/>
  <c r="H48" i="22"/>
  <c r="G48" i="22"/>
  <c r="F48" i="22"/>
  <c r="E48" i="22"/>
  <c r="D48" i="22"/>
  <c r="C48" i="22"/>
  <c r="AA33" i="22"/>
  <c r="AA49" i="22" s="1"/>
  <c r="AA52" i="22" s="1"/>
  <c r="AA54" i="22" s="1"/>
  <c r="AA57" i="22" s="1"/>
  <c r="AA60" i="22" s="1"/>
  <c r="Y33" i="22"/>
  <c r="X33" i="22"/>
  <c r="Z33" i="22" s="1"/>
  <c r="W33" i="22"/>
  <c r="W49" i="22" s="1"/>
  <c r="W52" i="22" s="1"/>
  <c r="W54" i="22" s="1"/>
  <c r="W57" i="22" s="1"/>
  <c r="W60" i="22" s="1"/>
  <c r="V33" i="22"/>
  <c r="U33" i="22"/>
  <c r="U49" i="22" s="1"/>
  <c r="T33" i="22"/>
  <c r="T49" i="22" s="1"/>
  <c r="T52" i="22" s="1"/>
  <c r="T54" i="22" s="1"/>
  <c r="T57" i="22" s="1"/>
  <c r="T60" i="22" s="1"/>
  <c r="S33" i="22"/>
  <c r="S49" i="22" s="1"/>
  <c r="S52" i="22" s="1"/>
  <c r="S54" i="22" s="1"/>
  <c r="S57" i="22" s="1"/>
  <c r="S60" i="22" s="1"/>
  <c r="R33" i="22"/>
  <c r="R49" i="22" s="1"/>
  <c r="R52" i="22" s="1"/>
  <c r="R54" i="22" s="1"/>
  <c r="R57" i="22" s="1"/>
  <c r="R60" i="22" s="1"/>
  <c r="Q33" i="22"/>
  <c r="P33" i="22"/>
  <c r="P49" i="22" s="1"/>
  <c r="P52" i="22" s="1"/>
  <c r="P54" i="22" s="1"/>
  <c r="P57" i="22" s="1"/>
  <c r="P60" i="22" s="1"/>
  <c r="O33" i="22"/>
  <c r="O49" i="22" s="1"/>
  <c r="O52" i="22" s="1"/>
  <c r="O54" i="22" s="1"/>
  <c r="O57" i="22" s="1"/>
  <c r="O60" i="22" s="1"/>
  <c r="N33" i="22"/>
  <c r="M33" i="22"/>
  <c r="L33" i="22"/>
  <c r="L49" i="22" s="1"/>
  <c r="K33" i="22"/>
  <c r="K49" i="22" s="1"/>
  <c r="K52" i="22" s="1"/>
  <c r="K54" i="22" s="1"/>
  <c r="K57" i="22" s="1"/>
  <c r="K60" i="22" s="1"/>
  <c r="J33" i="22"/>
  <c r="J49" i="22" s="1"/>
  <c r="J52" i="22" s="1"/>
  <c r="J54" i="22" s="1"/>
  <c r="J57" i="22" s="1"/>
  <c r="J60" i="22" s="1"/>
  <c r="I33" i="22"/>
  <c r="I49" i="22" s="1"/>
  <c r="I52" i="22" s="1"/>
  <c r="I54" i="22" s="1"/>
  <c r="I57" i="22" s="1"/>
  <c r="I60" i="22" s="1"/>
  <c r="H33" i="22"/>
  <c r="H49" i="22" s="1"/>
  <c r="H52" i="22" s="1"/>
  <c r="H54" i="22" s="1"/>
  <c r="H57" i="22" s="1"/>
  <c r="H60" i="22" s="1"/>
  <c r="G33" i="22"/>
  <c r="G49" i="22" s="1"/>
  <c r="G52" i="22" s="1"/>
  <c r="G54" i="22" s="1"/>
  <c r="G57" i="22" s="1"/>
  <c r="G60" i="22" s="1"/>
  <c r="F33" i="22"/>
  <c r="E33" i="22"/>
  <c r="E49" i="22" s="1"/>
  <c r="E52" i="22" s="1"/>
  <c r="E54" i="22" s="1"/>
  <c r="E57" i="22" s="1"/>
  <c r="E60" i="22" s="1"/>
  <c r="D33" i="22"/>
  <c r="D49" i="22" s="1"/>
  <c r="D52" i="22" s="1"/>
  <c r="C33" i="22"/>
  <c r="C49" i="22" s="1"/>
  <c r="C52" i="22" s="1"/>
  <c r="P60" i="23"/>
  <c r="Y57" i="23"/>
  <c r="Y60" i="23" s="1"/>
  <c r="Q57" i="23"/>
  <c r="Q60" i="23" s="1"/>
  <c r="I57" i="23"/>
  <c r="I60" i="23" s="1"/>
  <c r="O49" i="23"/>
  <c r="O52" i="23" s="1"/>
  <c r="O54" i="23" s="1"/>
  <c r="O57" i="23" s="1"/>
  <c r="O60" i="23" s="1"/>
  <c r="G49" i="23"/>
  <c r="G52" i="23" s="1"/>
  <c r="G54" i="23" s="1"/>
  <c r="G57" i="23" s="1"/>
  <c r="G60" i="23" s="1"/>
  <c r="F49" i="23"/>
  <c r="F52" i="23" s="1"/>
  <c r="F54" i="23" s="1"/>
  <c r="F57" i="23" s="1"/>
  <c r="F60" i="23" s="1"/>
  <c r="E49" i="23"/>
  <c r="E52" i="23" s="1"/>
  <c r="E54" i="23" s="1"/>
  <c r="E57" i="23" s="1"/>
  <c r="E60" i="23" s="1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33" i="23"/>
  <c r="AA49" i="23" s="1"/>
  <c r="AA52" i="23" s="1"/>
  <c r="AA54" i="23" s="1"/>
  <c r="AA57" i="23" s="1"/>
  <c r="AA60" i="23" s="1"/>
  <c r="Y33" i="23"/>
  <c r="Y49" i="23" s="1"/>
  <c r="Y52" i="23" s="1"/>
  <c r="Y54" i="23" s="1"/>
  <c r="X33" i="23"/>
  <c r="W33" i="23"/>
  <c r="W49" i="23" s="1"/>
  <c r="W52" i="23" s="1"/>
  <c r="W54" i="23" s="1"/>
  <c r="W57" i="23" s="1"/>
  <c r="W60" i="23" s="1"/>
  <c r="V33" i="23"/>
  <c r="V49" i="23" s="1"/>
  <c r="V52" i="23" s="1"/>
  <c r="V54" i="23" s="1"/>
  <c r="V57" i="23" s="1"/>
  <c r="V60" i="23" s="1"/>
  <c r="U33" i="23"/>
  <c r="T33" i="23"/>
  <c r="T49" i="23" s="1"/>
  <c r="T52" i="23" s="1"/>
  <c r="T54" i="23" s="1"/>
  <c r="T57" i="23" s="1"/>
  <c r="T60" i="23" s="1"/>
  <c r="S33" i="23"/>
  <c r="S49" i="23" s="1"/>
  <c r="S52" i="23" s="1"/>
  <c r="S54" i="23" s="1"/>
  <c r="S57" i="23" s="1"/>
  <c r="S60" i="23" s="1"/>
  <c r="R33" i="23"/>
  <c r="R49" i="23" s="1"/>
  <c r="R52" i="23" s="1"/>
  <c r="R54" i="23" s="1"/>
  <c r="R57" i="23" s="1"/>
  <c r="R60" i="23" s="1"/>
  <c r="Q33" i="23"/>
  <c r="Q49" i="23" s="1"/>
  <c r="Q52" i="23" s="1"/>
  <c r="Q54" i="23" s="1"/>
  <c r="P33" i="23"/>
  <c r="P49" i="23" s="1"/>
  <c r="P52" i="23" s="1"/>
  <c r="P54" i="23" s="1"/>
  <c r="P57" i="23" s="1"/>
  <c r="O33" i="23"/>
  <c r="N33" i="23"/>
  <c r="N49" i="23" s="1"/>
  <c r="N52" i="23" s="1"/>
  <c r="N54" i="23" s="1"/>
  <c r="N57" i="23" s="1"/>
  <c r="N60" i="23" s="1"/>
  <c r="M33" i="23"/>
  <c r="L33" i="23"/>
  <c r="L49" i="23" s="1"/>
  <c r="L52" i="23" s="1"/>
  <c r="L54" i="23" s="1"/>
  <c r="L57" i="23" s="1"/>
  <c r="L60" i="23" s="1"/>
  <c r="K33" i="23"/>
  <c r="K49" i="23" s="1"/>
  <c r="K52" i="23" s="1"/>
  <c r="K54" i="23" s="1"/>
  <c r="K57" i="23" s="1"/>
  <c r="K60" i="23" s="1"/>
  <c r="J33" i="23"/>
  <c r="J49" i="23" s="1"/>
  <c r="J52" i="23" s="1"/>
  <c r="J54" i="23" s="1"/>
  <c r="J57" i="23" s="1"/>
  <c r="J60" i="23" s="1"/>
  <c r="I33" i="23"/>
  <c r="I49" i="23" s="1"/>
  <c r="I52" i="23" s="1"/>
  <c r="I54" i="23" s="1"/>
  <c r="H33" i="23"/>
  <c r="H49" i="23" s="1"/>
  <c r="H52" i="23" s="1"/>
  <c r="H54" i="23" s="1"/>
  <c r="H57" i="23" s="1"/>
  <c r="H60" i="23" s="1"/>
  <c r="G33" i="23"/>
  <c r="F33" i="23"/>
  <c r="E33" i="23"/>
  <c r="D33" i="23"/>
  <c r="D49" i="23" s="1"/>
  <c r="D52" i="23" s="1"/>
  <c r="D54" i="23" s="1"/>
  <c r="D57" i="23" s="1"/>
  <c r="D60" i="23" s="1"/>
  <c r="C33" i="23"/>
  <c r="C49" i="23" s="1"/>
  <c r="C52" i="23" s="1"/>
  <c r="C54" i="23" s="1"/>
  <c r="C57" i="23" s="1"/>
  <c r="C60" i="23" s="1"/>
  <c r="H57" i="24"/>
  <c r="H60" i="24" s="1"/>
  <c r="U52" i="24"/>
  <c r="U54" i="24" s="1"/>
  <c r="U57" i="24" s="1"/>
  <c r="U60" i="24" s="1"/>
  <c r="T49" i="24"/>
  <c r="T52" i="24" s="1"/>
  <c r="T54" i="24" s="1"/>
  <c r="T57" i="24" s="1"/>
  <c r="T60" i="24" s="1"/>
  <c r="M49" i="24"/>
  <c r="M52" i="24" s="1"/>
  <c r="M54" i="24" s="1"/>
  <c r="M57" i="24" s="1"/>
  <c r="M60" i="24" s="1"/>
  <c r="AA48" i="24"/>
  <c r="Y48" i="24"/>
  <c r="Z48" i="24" s="1"/>
  <c r="X48" i="24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33" i="24"/>
  <c r="AA49" i="24" s="1"/>
  <c r="AA52" i="24" s="1"/>
  <c r="AA54" i="24" s="1"/>
  <c r="AA57" i="24" s="1"/>
  <c r="AA60" i="24" s="1"/>
  <c r="Y33" i="24"/>
  <c r="Y49" i="24" s="1"/>
  <c r="Y52" i="24" s="1"/>
  <c r="Y54" i="24" s="1"/>
  <c r="Y57" i="24" s="1"/>
  <c r="Y60" i="24" s="1"/>
  <c r="X33" i="24"/>
  <c r="W33" i="24"/>
  <c r="W49" i="24" s="1"/>
  <c r="W52" i="24" s="1"/>
  <c r="W54" i="24" s="1"/>
  <c r="W57" i="24" s="1"/>
  <c r="W60" i="24" s="1"/>
  <c r="V33" i="24"/>
  <c r="V49" i="24" s="1"/>
  <c r="V52" i="24" s="1"/>
  <c r="V54" i="24" s="1"/>
  <c r="V57" i="24" s="1"/>
  <c r="V60" i="24" s="1"/>
  <c r="U33" i="24"/>
  <c r="U49" i="24" s="1"/>
  <c r="T33" i="24"/>
  <c r="S33" i="24"/>
  <c r="S49" i="24" s="1"/>
  <c r="S52" i="24" s="1"/>
  <c r="S54" i="24" s="1"/>
  <c r="S57" i="24" s="1"/>
  <c r="S60" i="24" s="1"/>
  <c r="R33" i="24"/>
  <c r="R49" i="24" s="1"/>
  <c r="R52" i="24" s="1"/>
  <c r="R54" i="24" s="1"/>
  <c r="R57" i="24" s="1"/>
  <c r="R60" i="24" s="1"/>
  <c r="Q33" i="24"/>
  <c r="Q49" i="24" s="1"/>
  <c r="Q52" i="24" s="1"/>
  <c r="Q54" i="24" s="1"/>
  <c r="Q57" i="24" s="1"/>
  <c r="Q60" i="24" s="1"/>
  <c r="P33" i="24"/>
  <c r="P49" i="24" s="1"/>
  <c r="P52" i="24" s="1"/>
  <c r="P54" i="24" s="1"/>
  <c r="P57" i="24" s="1"/>
  <c r="P60" i="24" s="1"/>
  <c r="O33" i="24"/>
  <c r="O49" i="24" s="1"/>
  <c r="O52" i="24" s="1"/>
  <c r="O54" i="24" s="1"/>
  <c r="O57" i="24" s="1"/>
  <c r="O60" i="24" s="1"/>
  <c r="N33" i="24"/>
  <c r="N49" i="24" s="1"/>
  <c r="N52" i="24" s="1"/>
  <c r="N54" i="24" s="1"/>
  <c r="N57" i="24" s="1"/>
  <c r="N60" i="24" s="1"/>
  <c r="M33" i="24"/>
  <c r="L33" i="24"/>
  <c r="L49" i="24" s="1"/>
  <c r="L52" i="24" s="1"/>
  <c r="L54" i="24" s="1"/>
  <c r="L57" i="24" s="1"/>
  <c r="L60" i="24" s="1"/>
  <c r="K33" i="24"/>
  <c r="K49" i="24" s="1"/>
  <c r="K52" i="24" s="1"/>
  <c r="K54" i="24" s="1"/>
  <c r="K57" i="24" s="1"/>
  <c r="K60" i="24" s="1"/>
  <c r="J33" i="24"/>
  <c r="J49" i="24" s="1"/>
  <c r="J52" i="24" s="1"/>
  <c r="J54" i="24" s="1"/>
  <c r="J57" i="24" s="1"/>
  <c r="J60" i="24" s="1"/>
  <c r="I33" i="24"/>
  <c r="I49" i="24" s="1"/>
  <c r="I52" i="24" s="1"/>
  <c r="I54" i="24" s="1"/>
  <c r="I57" i="24" s="1"/>
  <c r="I60" i="24" s="1"/>
  <c r="H33" i="24"/>
  <c r="H49" i="24" s="1"/>
  <c r="H52" i="24" s="1"/>
  <c r="H54" i="24" s="1"/>
  <c r="G33" i="24"/>
  <c r="G49" i="24" s="1"/>
  <c r="G52" i="24" s="1"/>
  <c r="G54" i="24" s="1"/>
  <c r="G57" i="24" s="1"/>
  <c r="G60" i="24" s="1"/>
  <c r="F33" i="24"/>
  <c r="F49" i="24" s="1"/>
  <c r="F52" i="24" s="1"/>
  <c r="F54" i="24" s="1"/>
  <c r="F57" i="24" s="1"/>
  <c r="F60" i="24" s="1"/>
  <c r="E33" i="24"/>
  <c r="E49" i="24" s="1"/>
  <c r="E52" i="24" s="1"/>
  <c r="E54" i="24" s="1"/>
  <c r="E57" i="24" s="1"/>
  <c r="E60" i="24" s="1"/>
  <c r="D33" i="24"/>
  <c r="C33" i="24"/>
  <c r="C49" i="24" s="1"/>
  <c r="C52" i="24" s="1"/>
  <c r="C54" i="24" s="1"/>
  <c r="C57" i="24" s="1"/>
  <c r="C60" i="24" s="1"/>
  <c r="AA48" i="25"/>
  <c r="Y48" i="25"/>
  <c r="X48" i="25"/>
  <c r="Z48" i="25" s="1"/>
  <c r="W48" i="25"/>
  <c r="V48" i="25"/>
  <c r="U48" i="25"/>
  <c r="U49" i="25" s="1"/>
  <c r="U52" i="25" s="1"/>
  <c r="U54" i="25" s="1"/>
  <c r="U57" i="25" s="1"/>
  <c r="U60" i="25" s="1"/>
  <c r="T48" i="25"/>
  <c r="S48" i="25"/>
  <c r="R48" i="25"/>
  <c r="Q48" i="25"/>
  <c r="P48" i="25"/>
  <c r="O48" i="25"/>
  <c r="N48" i="25"/>
  <c r="M48" i="25"/>
  <c r="M49" i="25" s="1"/>
  <c r="M52" i="25" s="1"/>
  <c r="M54" i="25" s="1"/>
  <c r="M57" i="25" s="1"/>
  <c r="M60" i="25" s="1"/>
  <c r="L48" i="25"/>
  <c r="K48" i="25"/>
  <c r="J48" i="25"/>
  <c r="J49" i="25" s="1"/>
  <c r="J52" i="25" s="1"/>
  <c r="J54" i="25" s="1"/>
  <c r="J57" i="25" s="1"/>
  <c r="J60" i="25" s="1"/>
  <c r="I48" i="25"/>
  <c r="H48" i="25"/>
  <c r="G48" i="25"/>
  <c r="F48" i="25"/>
  <c r="E48" i="25"/>
  <c r="E49" i="25" s="1"/>
  <c r="E52" i="25" s="1"/>
  <c r="E54" i="25" s="1"/>
  <c r="E57" i="25" s="1"/>
  <c r="E60" i="25" s="1"/>
  <c r="D48" i="25"/>
  <c r="C48" i="25"/>
  <c r="AA33" i="25"/>
  <c r="AA49" i="25" s="1"/>
  <c r="AA52" i="25" s="1"/>
  <c r="AA54" i="25" s="1"/>
  <c r="AA57" i="25" s="1"/>
  <c r="AA60" i="25" s="1"/>
  <c r="Y33" i="25"/>
  <c r="Y49" i="25" s="1"/>
  <c r="Y52" i="25" s="1"/>
  <c r="Y54" i="25" s="1"/>
  <c r="Y57" i="25" s="1"/>
  <c r="Y60" i="25" s="1"/>
  <c r="X33" i="25"/>
  <c r="Z33" i="25" s="1"/>
  <c r="W33" i="25"/>
  <c r="V33" i="25"/>
  <c r="V49" i="25" s="1"/>
  <c r="V52" i="25" s="1"/>
  <c r="V54" i="25" s="1"/>
  <c r="V57" i="25" s="1"/>
  <c r="V60" i="25" s="1"/>
  <c r="U33" i="25"/>
  <c r="T33" i="25"/>
  <c r="T49" i="25" s="1"/>
  <c r="T52" i="25" s="1"/>
  <c r="T54" i="25" s="1"/>
  <c r="T57" i="25" s="1"/>
  <c r="T60" i="25" s="1"/>
  <c r="S33" i="25"/>
  <c r="R33" i="25"/>
  <c r="Q33" i="25"/>
  <c r="Q49" i="25" s="1"/>
  <c r="Q52" i="25" s="1"/>
  <c r="Q54" i="25" s="1"/>
  <c r="Q57" i="25" s="1"/>
  <c r="Q60" i="25" s="1"/>
  <c r="P33" i="25"/>
  <c r="O33" i="25"/>
  <c r="N33" i="25"/>
  <c r="N49" i="25" s="1"/>
  <c r="N52" i="25" s="1"/>
  <c r="N54" i="25" s="1"/>
  <c r="N57" i="25" s="1"/>
  <c r="N60" i="25" s="1"/>
  <c r="M33" i="25"/>
  <c r="L33" i="25"/>
  <c r="L49" i="25" s="1"/>
  <c r="L52" i="25" s="1"/>
  <c r="L54" i="25" s="1"/>
  <c r="L57" i="25" s="1"/>
  <c r="L60" i="25" s="1"/>
  <c r="K33" i="25"/>
  <c r="K49" i="25" s="1"/>
  <c r="K52" i="25" s="1"/>
  <c r="K54" i="25" s="1"/>
  <c r="K57" i="25" s="1"/>
  <c r="K60" i="25" s="1"/>
  <c r="J33" i="25"/>
  <c r="I33" i="25"/>
  <c r="I49" i="25" s="1"/>
  <c r="I52" i="25" s="1"/>
  <c r="I54" i="25" s="1"/>
  <c r="I57" i="25" s="1"/>
  <c r="I60" i="25" s="1"/>
  <c r="H33" i="25"/>
  <c r="G33" i="25"/>
  <c r="F33" i="25"/>
  <c r="F49" i="25" s="1"/>
  <c r="F52" i="25" s="1"/>
  <c r="F54" i="25" s="1"/>
  <c r="F57" i="25" s="1"/>
  <c r="F60" i="25" s="1"/>
  <c r="E33" i="25"/>
  <c r="D33" i="25"/>
  <c r="D49" i="25" s="1"/>
  <c r="D52" i="25" s="1"/>
  <c r="D54" i="25" s="1"/>
  <c r="D57" i="25" s="1"/>
  <c r="D60" i="25" s="1"/>
  <c r="C33" i="25"/>
  <c r="P52" i="26"/>
  <c r="P54" i="26" s="1"/>
  <c r="P57" i="26" s="1"/>
  <c r="P60" i="26" s="1"/>
  <c r="Y49" i="26"/>
  <c r="Z49" i="26" s="1"/>
  <c r="J49" i="26"/>
  <c r="J52" i="26" s="1"/>
  <c r="J54" i="26" s="1"/>
  <c r="J57" i="26" s="1"/>
  <c r="J60" i="26" s="1"/>
  <c r="I49" i="26"/>
  <c r="I52" i="26" s="1"/>
  <c r="I54" i="26" s="1"/>
  <c r="I57" i="26" s="1"/>
  <c r="I60" i="26" s="1"/>
  <c r="D49" i="26"/>
  <c r="D52" i="26" s="1"/>
  <c r="D54" i="26" s="1"/>
  <c r="D57" i="26" s="1"/>
  <c r="D60" i="26" s="1"/>
  <c r="AA48" i="26"/>
  <c r="AA49" i="26" s="1"/>
  <c r="AA52" i="26" s="1"/>
  <c r="AA54" i="26" s="1"/>
  <c r="AA57" i="26" s="1"/>
  <c r="AA60" i="26" s="1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33" i="26"/>
  <c r="Y33" i="26"/>
  <c r="X33" i="26"/>
  <c r="X49" i="26" s="1"/>
  <c r="X52" i="26" s="1"/>
  <c r="W33" i="26"/>
  <c r="V33" i="26"/>
  <c r="V49" i="26" s="1"/>
  <c r="V52" i="26" s="1"/>
  <c r="V54" i="26" s="1"/>
  <c r="V57" i="26" s="1"/>
  <c r="V60" i="26" s="1"/>
  <c r="U33" i="26"/>
  <c r="U49" i="26" s="1"/>
  <c r="U52" i="26" s="1"/>
  <c r="U54" i="26" s="1"/>
  <c r="U57" i="26" s="1"/>
  <c r="U60" i="26" s="1"/>
  <c r="T33" i="26"/>
  <c r="T49" i="26" s="1"/>
  <c r="T52" i="26" s="1"/>
  <c r="T54" i="26" s="1"/>
  <c r="T57" i="26" s="1"/>
  <c r="T60" i="26" s="1"/>
  <c r="S33" i="26"/>
  <c r="S49" i="26" s="1"/>
  <c r="S52" i="26" s="1"/>
  <c r="S54" i="26" s="1"/>
  <c r="S57" i="26" s="1"/>
  <c r="S60" i="26" s="1"/>
  <c r="R33" i="26"/>
  <c r="R49" i="26" s="1"/>
  <c r="R52" i="26" s="1"/>
  <c r="R54" i="26" s="1"/>
  <c r="R57" i="26" s="1"/>
  <c r="R60" i="26" s="1"/>
  <c r="Q33" i="26"/>
  <c r="Q49" i="26" s="1"/>
  <c r="Q52" i="26" s="1"/>
  <c r="Q54" i="26" s="1"/>
  <c r="Q57" i="26" s="1"/>
  <c r="Q60" i="26" s="1"/>
  <c r="P33" i="26"/>
  <c r="P49" i="26" s="1"/>
  <c r="O33" i="26"/>
  <c r="N33" i="26"/>
  <c r="N49" i="26" s="1"/>
  <c r="N52" i="26" s="1"/>
  <c r="N54" i="26" s="1"/>
  <c r="N57" i="26" s="1"/>
  <c r="N60" i="26" s="1"/>
  <c r="M33" i="26"/>
  <c r="L33" i="26"/>
  <c r="L49" i="26" s="1"/>
  <c r="L52" i="26" s="1"/>
  <c r="L54" i="26" s="1"/>
  <c r="L57" i="26" s="1"/>
  <c r="L60" i="26" s="1"/>
  <c r="K33" i="26"/>
  <c r="K49" i="26" s="1"/>
  <c r="K52" i="26" s="1"/>
  <c r="K54" i="26" s="1"/>
  <c r="K57" i="26" s="1"/>
  <c r="K60" i="26" s="1"/>
  <c r="J33" i="26"/>
  <c r="I33" i="26"/>
  <c r="H33" i="26"/>
  <c r="H49" i="26" s="1"/>
  <c r="H52" i="26" s="1"/>
  <c r="H54" i="26" s="1"/>
  <c r="H57" i="26" s="1"/>
  <c r="H60" i="26" s="1"/>
  <c r="G33" i="26"/>
  <c r="F33" i="26"/>
  <c r="F49" i="26" s="1"/>
  <c r="F52" i="26" s="1"/>
  <c r="F54" i="26" s="1"/>
  <c r="F57" i="26" s="1"/>
  <c r="F60" i="26" s="1"/>
  <c r="E33" i="26"/>
  <c r="E49" i="26" s="1"/>
  <c r="E52" i="26" s="1"/>
  <c r="E54" i="26" s="1"/>
  <c r="E57" i="26" s="1"/>
  <c r="E60" i="26" s="1"/>
  <c r="D33" i="26"/>
  <c r="C33" i="26"/>
  <c r="C49" i="26" s="1"/>
  <c r="C52" i="26" s="1"/>
  <c r="C54" i="26" s="1"/>
  <c r="C57" i="26" s="1"/>
  <c r="C60" i="26" s="1"/>
  <c r="Y49" i="27"/>
  <c r="Y52" i="27" s="1"/>
  <c r="Y54" i="27" s="1"/>
  <c r="Y57" i="27" s="1"/>
  <c r="Y60" i="27" s="1"/>
  <c r="Q49" i="27"/>
  <c r="Q52" i="27" s="1"/>
  <c r="Q54" i="27" s="1"/>
  <c r="Q57" i="27" s="1"/>
  <c r="Q60" i="27" s="1"/>
  <c r="N49" i="27"/>
  <c r="N52" i="27" s="1"/>
  <c r="N54" i="27" s="1"/>
  <c r="N57" i="27" s="1"/>
  <c r="N60" i="27" s="1"/>
  <c r="AA48" i="27"/>
  <c r="AA49" i="27" s="1"/>
  <c r="AA52" i="27" s="1"/>
  <c r="AA54" i="27" s="1"/>
  <c r="AA57" i="27" s="1"/>
  <c r="AA60" i="27" s="1"/>
  <c r="Y48" i="27"/>
  <c r="X48" i="27"/>
  <c r="Z48" i="27" s="1"/>
  <c r="W48" i="27"/>
  <c r="V48" i="27"/>
  <c r="U48" i="27"/>
  <c r="T48" i="27"/>
  <c r="S48" i="27"/>
  <c r="S49" i="27" s="1"/>
  <c r="S52" i="27" s="1"/>
  <c r="S54" i="27" s="1"/>
  <c r="S57" i="27" s="1"/>
  <c r="S60" i="27" s="1"/>
  <c r="R48" i="27"/>
  <c r="Q48" i="27"/>
  <c r="P48" i="27"/>
  <c r="O48" i="27"/>
  <c r="N48" i="27"/>
  <c r="M48" i="27"/>
  <c r="L48" i="27"/>
  <c r="K48" i="27"/>
  <c r="J48" i="27"/>
  <c r="I48" i="27"/>
  <c r="I49" i="27" s="1"/>
  <c r="I52" i="27" s="1"/>
  <c r="I54" i="27" s="1"/>
  <c r="I57" i="27" s="1"/>
  <c r="I60" i="27" s="1"/>
  <c r="H48" i="27"/>
  <c r="G48" i="27"/>
  <c r="F48" i="27"/>
  <c r="E48" i="27"/>
  <c r="D48" i="27"/>
  <c r="C48" i="27"/>
  <c r="C49" i="27" s="1"/>
  <c r="C52" i="27" s="1"/>
  <c r="C54" i="27" s="1"/>
  <c r="C57" i="27" s="1"/>
  <c r="C60" i="27" s="1"/>
  <c r="AA33" i="27"/>
  <c r="Y33" i="27"/>
  <c r="X33" i="27"/>
  <c r="W33" i="27"/>
  <c r="W49" i="27" s="1"/>
  <c r="W52" i="27" s="1"/>
  <c r="W54" i="27" s="1"/>
  <c r="W57" i="27" s="1"/>
  <c r="W60" i="27" s="1"/>
  <c r="V33" i="27"/>
  <c r="U33" i="27"/>
  <c r="T33" i="27"/>
  <c r="T49" i="27" s="1"/>
  <c r="T52" i="27" s="1"/>
  <c r="T54" i="27" s="1"/>
  <c r="T57" i="27" s="1"/>
  <c r="T60" i="27" s="1"/>
  <c r="S33" i="27"/>
  <c r="R33" i="27"/>
  <c r="R49" i="27" s="1"/>
  <c r="R52" i="27" s="1"/>
  <c r="R54" i="27" s="1"/>
  <c r="R57" i="27" s="1"/>
  <c r="R60" i="27" s="1"/>
  <c r="Q33" i="27"/>
  <c r="P33" i="27"/>
  <c r="P49" i="27" s="1"/>
  <c r="P52" i="27" s="1"/>
  <c r="P54" i="27" s="1"/>
  <c r="P57" i="27" s="1"/>
  <c r="P60" i="27" s="1"/>
  <c r="O33" i="27"/>
  <c r="O49" i="27" s="1"/>
  <c r="O52" i="27" s="1"/>
  <c r="O54" i="27" s="1"/>
  <c r="O57" i="27" s="1"/>
  <c r="O60" i="27" s="1"/>
  <c r="N33" i="27"/>
  <c r="M33" i="27"/>
  <c r="M49" i="27" s="1"/>
  <c r="M52" i="27" s="1"/>
  <c r="M54" i="27" s="1"/>
  <c r="M57" i="27" s="1"/>
  <c r="M60" i="27" s="1"/>
  <c r="L33" i="27"/>
  <c r="L49" i="27" s="1"/>
  <c r="L52" i="27" s="1"/>
  <c r="L54" i="27" s="1"/>
  <c r="L57" i="27" s="1"/>
  <c r="L60" i="27" s="1"/>
  <c r="K33" i="27"/>
  <c r="J33" i="27"/>
  <c r="J49" i="27" s="1"/>
  <c r="J52" i="27" s="1"/>
  <c r="J54" i="27" s="1"/>
  <c r="J57" i="27" s="1"/>
  <c r="J60" i="27" s="1"/>
  <c r="I33" i="27"/>
  <c r="H33" i="27"/>
  <c r="H49" i="27" s="1"/>
  <c r="H52" i="27" s="1"/>
  <c r="H54" i="27" s="1"/>
  <c r="H57" i="27" s="1"/>
  <c r="H60" i="27" s="1"/>
  <c r="G33" i="27"/>
  <c r="G49" i="27" s="1"/>
  <c r="G52" i="27" s="1"/>
  <c r="G54" i="27" s="1"/>
  <c r="G57" i="27" s="1"/>
  <c r="G60" i="27" s="1"/>
  <c r="F33" i="27"/>
  <c r="E33" i="27"/>
  <c r="E49" i="27" s="1"/>
  <c r="E52" i="27" s="1"/>
  <c r="E54" i="27" s="1"/>
  <c r="E57" i="27" s="1"/>
  <c r="E60" i="27" s="1"/>
  <c r="D33" i="27"/>
  <c r="D49" i="27" s="1"/>
  <c r="D52" i="27" s="1"/>
  <c r="D54" i="27" s="1"/>
  <c r="D57" i="27" s="1"/>
  <c r="D60" i="27" s="1"/>
  <c r="C33" i="27"/>
  <c r="X49" i="28"/>
  <c r="X52" i="28" s="1"/>
  <c r="W49" i="28"/>
  <c r="W52" i="28" s="1"/>
  <c r="W54" i="28" s="1"/>
  <c r="W57" i="28" s="1"/>
  <c r="W60" i="28" s="1"/>
  <c r="P49" i="28"/>
  <c r="P52" i="28" s="1"/>
  <c r="P54" i="28" s="1"/>
  <c r="P57" i="28" s="1"/>
  <c r="P60" i="28" s="1"/>
  <c r="O49" i="28"/>
  <c r="O52" i="28" s="1"/>
  <c r="O54" i="28" s="1"/>
  <c r="O57" i="28" s="1"/>
  <c r="O60" i="28" s="1"/>
  <c r="AA48" i="28"/>
  <c r="Y48" i="28"/>
  <c r="X48" i="28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33" i="28"/>
  <c r="Y33" i="28"/>
  <c r="X33" i="28"/>
  <c r="W33" i="28"/>
  <c r="V33" i="28"/>
  <c r="V49" i="28" s="1"/>
  <c r="V52" i="28" s="1"/>
  <c r="V54" i="28" s="1"/>
  <c r="V57" i="28" s="1"/>
  <c r="V60" i="28" s="1"/>
  <c r="U33" i="28"/>
  <c r="U49" i="28" s="1"/>
  <c r="U52" i="28" s="1"/>
  <c r="U54" i="28" s="1"/>
  <c r="U57" i="28" s="1"/>
  <c r="U60" i="28" s="1"/>
  <c r="T33" i="28"/>
  <c r="T49" i="28" s="1"/>
  <c r="T52" i="28" s="1"/>
  <c r="T54" i="28" s="1"/>
  <c r="T57" i="28" s="1"/>
  <c r="T60" i="28" s="1"/>
  <c r="S33" i="28"/>
  <c r="S49" i="28" s="1"/>
  <c r="S52" i="28" s="1"/>
  <c r="S54" i="28" s="1"/>
  <c r="S57" i="28" s="1"/>
  <c r="S60" i="28" s="1"/>
  <c r="R33" i="28"/>
  <c r="Q33" i="28"/>
  <c r="Q49" i="28" s="1"/>
  <c r="Q52" i="28" s="1"/>
  <c r="Q54" i="28" s="1"/>
  <c r="Q57" i="28" s="1"/>
  <c r="Q60" i="28" s="1"/>
  <c r="P33" i="28"/>
  <c r="O33" i="28"/>
  <c r="N33" i="28"/>
  <c r="N49" i="28" s="1"/>
  <c r="N52" i="28" s="1"/>
  <c r="N54" i="28" s="1"/>
  <c r="N57" i="28" s="1"/>
  <c r="N60" i="28" s="1"/>
  <c r="M33" i="28"/>
  <c r="M49" i="28" s="1"/>
  <c r="M52" i="28" s="1"/>
  <c r="M54" i="28" s="1"/>
  <c r="M57" i="28" s="1"/>
  <c r="M60" i="28" s="1"/>
  <c r="L33" i="28"/>
  <c r="L49" i="28" s="1"/>
  <c r="L52" i="28" s="1"/>
  <c r="L54" i="28" s="1"/>
  <c r="L57" i="28" s="1"/>
  <c r="L60" i="28" s="1"/>
  <c r="K33" i="28"/>
  <c r="K49" i="28" s="1"/>
  <c r="K52" i="28" s="1"/>
  <c r="K54" i="28" s="1"/>
  <c r="K57" i="28" s="1"/>
  <c r="K60" i="28" s="1"/>
  <c r="J33" i="28"/>
  <c r="J49" i="28" s="1"/>
  <c r="J52" i="28" s="1"/>
  <c r="J54" i="28" s="1"/>
  <c r="J57" i="28" s="1"/>
  <c r="J60" i="28" s="1"/>
  <c r="I33" i="28"/>
  <c r="I49" i="28" s="1"/>
  <c r="I52" i="28" s="1"/>
  <c r="I54" i="28" s="1"/>
  <c r="I57" i="28" s="1"/>
  <c r="I60" i="28" s="1"/>
  <c r="H33" i="28"/>
  <c r="G33" i="28"/>
  <c r="G49" i="28" s="1"/>
  <c r="G52" i="28" s="1"/>
  <c r="G54" i="28" s="1"/>
  <c r="G57" i="28" s="1"/>
  <c r="G60" i="28" s="1"/>
  <c r="F33" i="28"/>
  <c r="F49" i="28" s="1"/>
  <c r="F52" i="28" s="1"/>
  <c r="F54" i="28" s="1"/>
  <c r="F57" i="28" s="1"/>
  <c r="F60" i="28" s="1"/>
  <c r="E33" i="28"/>
  <c r="E49" i="28" s="1"/>
  <c r="E52" i="28" s="1"/>
  <c r="E54" i="28" s="1"/>
  <c r="E57" i="28" s="1"/>
  <c r="E60" i="28" s="1"/>
  <c r="D33" i="28"/>
  <c r="D49" i="28" s="1"/>
  <c r="D52" i="28" s="1"/>
  <c r="D54" i="28" s="1"/>
  <c r="D57" i="28" s="1"/>
  <c r="D60" i="28" s="1"/>
  <c r="C33" i="28"/>
  <c r="C49" i="28" s="1"/>
  <c r="C52" i="28" s="1"/>
  <c r="C54" i="28" s="1"/>
  <c r="C57" i="28" s="1"/>
  <c r="C60" i="28" s="1"/>
  <c r="U52" i="1"/>
  <c r="U54" i="1" s="1"/>
  <c r="U57" i="1" s="1"/>
  <c r="U60" i="1" s="1"/>
  <c r="E52" i="1"/>
  <c r="E54" i="1" s="1"/>
  <c r="E57" i="1" s="1"/>
  <c r="E60" i="1" s="1"/>
  <c r="AA49" i="1"/>
  <c r="AA52" i="1" s="1"/>
  <c r="AA54" i="1" s="1"/>
  <c r="AA57" i="1" s="1"/>
  <c r="AA60" i="1" s="1"/>
  <c r="AA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Y33" i="1"/>
  <c r="X33" i="1"/>
  <c r="W33" i="1"/>
  <c r="V33" i="1"/>
  <c r="V49" i="1" s="1"/>
  <c r="V52" i="1" s="1"/>
  <c r="V54" i="1" s="1"/>
  <c r="V57" i="1" s="1"/>
  <c r="V60" i="1" s="1"/>
  <c r="U33" i="1"/>
  <c r="U49" i="1" s="1"/>
  <c r="T33" i="1"/>
  <c r="S33" i="1"/>
  <c r="S49" i="1" s="1"/>
  <c r="S52" i="1" s="1"/>
  <c r="S54" i="1" s="1"/>
  <c r="S57" i="1" s="1"/>
  <c r="S60" i="1" s="1"/>
  <c r="R33" i="1"/>
  <c r="Q33" i="1"/>
  <c r="Q49" i="1" s="1"/>
  <c r="Q52" i="1" s="1"/>
  <c r="Q54" i="1" s="1"/>
  <c r="Q57" i="1" s="1"/>
  <c r="Q60" i="1" s="1"/>
  <c r="P33" i="1"/>
  <c r="P49" i="1" s="1"/>
  <c r="P52" i="1" s="1"/>
  <c r="P54" i="1" s="1"/>
  <c r="P57" i="1" s="1"/>
  <c r="P60" i="1" s="1"/>
  <c r="O33" i="1"/>
  <c r="N33" i="1"/>
  <c r="N49" i="1" s="1"/>
  <c r="N52" i="1" s="1"/>
  <c r="N54" i="1" s="1"/>
  <c r="N57" i="1" s="1"/>
  <c r="N60" i="1" s="1"/>
  <c r="M33" i="1"/>
  <c r="M49" i="1" s="1"/>
  <c r="M52" i="1" s="1"/>
  <c r="M54" i="1" s="1"/>
  <c r="M57" i="1" s="1"/>
  <c r="M60" i="1" s="1"/>
  <c r="L33" i="1"/>
  <c r="K33" i="1"/>
  <c r="K49" i="1" s="1"/>
  <c r="K52" i="1" s="1"/>
  <c r="K54" i="1" s="1"/>
  <c r="K57" i="1" s="1"/>
  <c r="K60" i="1" s="1"/>
  <c r="J33" i="1"/>
  <c r="I33" i="1"/>
  <c r="H33" i="1"/>
  <c r="H49" i="1" s="1"/>
  <c r="H52" i="1" s="1"/>
  <c r="H54" i="1" s="1"/>
  <c r="H57" i="1" s="1"/>
  <c r="H60" i="1" s="1"/>
  <c r="G33" i="1"/>
  <c r="F33" i="1"/>
  <c r="F49" i="1" s="1"/>
  <c r="F52" i="1" s="1"/>
  <c r="F54" i="1" s="1"/>
  <c r="F57" i="1" s="1"/>
  <c r="F60" i="1" s="1"/>
  <c r="E33" i="1"/>
  <c r="E49" i="1" s="1"/>
  <c r="D33" i="1"/>
  <c r="C33" i="1"/>
  <c r="C49" i="1" s="1"/>
  <c r="C52" i="1" s="1"/>
  <c r="C54" i="1" s="1"/>
  <c r="C57" i="1" s="1"/>
  <c r="C60" i="1" s="1"/>
  <c r="AA49" i="7" l="1"/>
  <c r="AA52" i="7" s="1"/>
  <c r="AA54" i="7" s="1"/>
  <c r="AA57" i="7" s="1"/>
  <c r="AA60" i="7" s="1"/>
  <c r="Z33" i="27"/>
  <c r="X49" i="27"/>
  <c r="X52" i="27" s="1"/>
  <c r="X52" i="22"/>
  <c r="Z49" i="22"/>
  <c r="M49" i="23"/>
  <c r="M52" i="23" s="1"/>
  <c r="M54" i="23" s="1"/>
  <c r="M57" i="23" s="1"/>
  <c r="M60" i="23" s="1"/>
  <c r="N49" i="2"/>
  <c r="N52" i="2" s="1"/>
  <c r="N54" i="2" s="1"/>
  <c r="N57" i="2" s="1"/>
  <c r="N60" i="2" s="1"/>
  <c r="U49" i="23"/>
  <c r="U52" i="23" s="1"/>
  <c r="U54" i="23" s="1"/>
  <c r="U57" i="23" s="1"/>
  <c r="U60" i="23" s="1"/>
  <c r="X52" i="9"/>
  <c r="X54" i="9" s="1"/>
  <c r="S49" i="7"/>
  <c r="S52" i="7" s="1"/>
  <c r="S54" i="7" s="1"/>
  <c r="S57" i="7" s="1"/>
  <c r="S60" i="7" s="1"/>
  <c r="O49" i="2"/>
  <c r="O52" i="2" s="1"/>
  <c r="O54" i="2" s="1"/>
  <c r="O57" i="2" s="1"/>
  <c r="O60" i="2" s="1"/>
  <c r="H49" i="25"/>
  <c r="H52" i="25" s="1"/>
  <c r="H54" i="25" s="1"/>
  <c r="H57" i="25" s="1"/>
  <c r="H60" i="25" s="1"/>
  <c r="P49" i="25"/>
  <c r="P52" i="25" s="1"/>
  <c r="P54" i="25" s="1"/>
  <c r="P57" i="25" s="1"/>
  <c r="P60" i="25" s="1"/>
  <c r="D49" i="24"/>
  <c r="D52" i="24" s="1"/>
  <c r="D54" i="24" s="1"/>
  <c r="D57" i="24" s="1"/>
  <c r="D60" i="24" s="1"/>
  <c r="Y49" i="22"/>
  <c r="Y52" i="22" s="1"/>
  <c r="Y54" i="22" s="1"/>
  <c r="Y57" i="22" s="1"/>
  <c r="Y60" i="22" s="1"/>
  <c r="D49" i="19"/>
  <c r="D52" i="19" s="1"/>
  <c r="D54" i="19" s="1"/>
  <c r="D57" i="19" s="1"/>
  <c r="D60" i="19" s="1"/>
  <c r="T49" i="19"/>
  <c r="T52" i="19" s="1"/>
  <c r="T54" i="19" s="1"/>
  <c r="T57" i="19" s="1"/>
  <c r="T60" i="19" s="1"/>
  <c r="X49" i="11"/>
  <c r="Z33" i="11"/>
  <c r="Z33" i="9"/>
  <c r="I49" i="9"/>
  <c r="I52" i="9" s="1"/>
  <c r="I54" i="9" s="1"/>
  <c r="I57" i="9" s="1"/>
  <c r="I60" i="9" s="1"/>
  <c r="Y49" i="9"/>
  <c r="Y52" i="9" s="1"/>
  <c r="Y54" i="9" s="1"/>
  <c r="Y57" i="9" s="1"/>
  <c r="Y60" i="9" s="1"/>
  <c r="H49" i="28"/>
  <c r="H52" i="28" s="1"/>
  <c r="H54" i="28" s="1"/>
  <c r="H57" i="28" s="1"/>
  <c r="H60" i="28" s="1"/>
  <c r="Z48" i="28"/>
  <c r="R49" i="25"/>
  <c r="R52" i="25" s="1"/>
  <c r="R54" i="25" s="1"/>
  <c r="R57" i="25" s="1"/>
  <c r="R60" i="25" s="1"/>
  <c r="Z48" i="20"/>
  <c r="Z33" i="15"/>
  <c r="X49" i="15"/>
  <c r="Z48" i="15"/>
  <c r="H49" i="10"/>
  <c r="H52" i="10" s="1"/>
  <c r="H54" i="10" s="1"/>
  <c r="H57" i="10" s="1"/>
  <c r="H60" i="10" s="1"/>
  <c r="G49" i="4"/>
  <c r="G52" i="4" s="1"/>
  <c r="G54" i="4" s="1"/>
  <c r="G57" i="4" s="1"/>
  <c r="G60" i="4" s="1"/>
  <c r="O49" i="4"/>
  <c r="O52" i="4" s="1"/>
  <c r="O54" i="4" s="1"/>
  <c r="O57" i="4" s="1"/>
  <c r="O60" i="4" s="1"/>
  <c r="W49" i="4"/>
  <c r="W52" i="4" s="1"/>
  <c r="W54" i="4" s="1"/>
  <c r="W57" i="4" s="1"/>
  <c r="W60" i="4" s="1"/>
  <c r="K49" i="7"/>
  <c r="K52" i="7" s="1"/>
  <c r="K54" i="7" s="1"/>
  <c r="K57" i="7" s="1"/>
  <c r="K60" i="7" s="1"/>
  <c r="W49" i="26"/>
  <c r="W52" i="26" s="1"/>
  <c r="W54" i="26" s="1"/>
  <c r="W57" i="26" s="1"/>
  <c r="W60" i="26" s="1"/>
  <c r="AA49" i="16"/>
  <c r="AA52" i="16" s="1"/>
  <c r="AA54" i="16" s="1"/>
  <c r="AA57" i="16" s="1"/>
  <c r="AA60" i="16" s="1"/>
  <c r="W49" i="1"/>
  <c r="W52" i="1" s="1"/>
  <c r="W54" i="1" s="1"/>
  <c r="W57" i="1" s="1"/>
  <c r="W60" i="1" s="1"/>
  <c r="C49" i="25"/>
  <c r="C52" i="25" s="1"/>
  <c r="C54" i="25" s="1"/>
  <c r="C57" i="25" s="1"/>
  <c r="C60" i="25" s="1"/>
  <c r="G49" i="13"/>
  <c r="G52" i="13" s="1"/>
  <c r="G54" i="13" s="1"/>
  <c r="G57" i="13" s="1"/>
  <c r="G60" i="13" s="1"/>
  <c r="O49" i="13"/>
  <c r="O52" i="13" s="1"/>
  <c r="O54" i="13" s="1"/>
  <c r="O57" i="13" s="1"/>
  <c r="O60" i="13" s="1"/>
  <c r="W49" i="13"/>
  <c r="W52" i="13" s="1"/>
  <c r="W54" i="13" s="1"/>
  <c r="W57" i="13" s="1"/>
  <c r="W60" i="13" s="1"/>
  <c r="C49" i="7"/>
  <c r="C52" i="7" s="1"/>
  <c r="C54" i="7" s="1"/>
  <c r="C57" i="7" s="1"/>
  <c r="C60" i="7" s="1"/>
  <c r="J49" i="21"/>
  <c r="J52" i="21" s="1"/>
  <c r="J54" i="21" s="1"/>
  <c r="J57" i="21" s="1"/>
  <c r="J60" i="21" s="1"/>
  <c r="Z33" i="28"/>
  <c r="Y49" i="28"/>
  <c r="Y52" i="28" s="1"/>
  <c r="Y54" i="28" s="1"/>
  <c r="Y57" i="28" s="1"/>
  <c r="Y60" i="28" s="1"/>
  <c r="G49" i="26"/>
  <c r="G52" i="26" s="1"/>
  <c r="G54" i="26" s="1"/>
  <c r="G57" i="26" s="1"/>
  <c r="G60" i="26" s="1"/>
  <c r="O49" i="26"/>
  <c r="O52" i="26" s="1"/>
  <c r="O54" i="26" s="1"/>
  <c r="O57" i="26" s="1"/>
  <c r="O60" i="26" s="1"/>
  <c r="G49" i="1"/>
  <c r="G52" i="1" s="1"/>
  <c r="G54" i="1" s="1"/>
  <c r="G57" i="1" s="1"/>
  <c r="G60" i="1" s="1"/>
  <c r="O49" i="1"/>
  <c r="O52" i="1" s="1"/>
  <c r="O54" i="1" s="1"/>
  <c r="O57" i="1" s="1"/>
  <c r="O60" i="1" s="1"/>
  <c r="U49" i="27"/>
  <c r="U52" i="27" s="1"/>
  <c r="U54" i="27" s="1"/>
  <c r="U57" i="27" s="1"/>
  <c r="U60" i="27" s="1"/>
  <c r="S49" i="25"/>
  <c r="S52" i="25" s="1"/>
  <c r="S54" i="25" s="1"/>
  <c r="S57" i="25" s="1"/>
  <c r="S60" i="25" s="1"/>
  <c r="C49" i="16"/>
  <c r="C52" i="16" s="1"/>
  <c r="C54" i="16" s="1"/>
  <c r="C57" i="16" s="1"/>
  <c r="C60" i="16" s="1"/>
  <c r="K49" i="16"/>
  <c r="K52" i="16" s="1"/>
  <c r="K54" i="16" s="1"/>
  <c r="K57" i="16" s="1"/>
  <c r="K60" i="16" s="1"/>
  <c r="S49" i="16"/>
  <c r="S52" i="16" s="1"/>
  <c r="S54" i="16" s="1"/>
  <c r="S57" i="16" s="1"/>
  <c r="S60" i="16" s="1"/>
  <c r="F49" i="5"/>
  <c r="F52" i="5" s="1"/>
  <c r="F54" i="5" s="1"/>
  <c r="F57" i="5" s="1"/>
  <c r="F60" i="5" s="1"/>
  <c r="N49" i="5"/>
  <c r="N52" i="5" s="1"/>
  <c r="N54" i="5" s="1"/>
  <c r="N57" i="5" s="1"/>
  <c r="N60" i="5" s="1"/>
  <c r="V49" i="5"/>
  <c r="V52" i="5" s="1"/>
  <c r="V54" i="5" s="1"/>
  <c r="V57" i="5" s="1"/>
  <c r="V60" i="5" s="1"/>
  <c r="X49" i="1"/>
  <c r="Z33" i="1"/>
  <c r="F49" i="27"/>
  <c r="F52" i="27" s="1"/>
  <c r="F54" i="27" s="1"/>
  <c r="F57" i="27" s="1"/>
  <c r="F60" i="27" s="1"/>
  <c r="V49" i="27"/>
  <c r="V52" i="27" s="1"/>
  <c r="V54" i="27" s="1"/>
  <c r="V57" i="27" s="1"/>
  <c r="V60" i="27" s="1"/>
  <c r="Z48" i="14"/>
  <c r="P49" i="12"/>
  <c r="P52" i="12" s="1"/>
  <c r="P54" i="12" s="1"/>
  <c r="P57" i="12" s="1"/>
  <c r="P60" i="12" s="1"/>
  <c r="Z48" i="12"/>
  <c r="AA49" i="8"/>
  <c r="AA52" i="8" s="1"/>
  <c r="AA54" i="8" s="1"/>
  <c r="AA57" i="8" s="1"/>
  <c r="AA60" i="8" s="1"/>
  <c r="J49" i="8"/>
  <c r="J52" i="8" s="1"/>
  <c r="J54" i="8" s="1"/>
  <c r="J57" i="8" s="1"/>
  <c r="J60" i="8" s="1"/>
  <c r="R49" i="8"/>
  <c r="R52" i="8" s="1"/>
  <c r="R54" i="8" s="1"/>
  <c r="R57" i="8" s="1"/>
  <c r="R60" i="8" s="1"/>
  <c r="X49" i="2"/>
  <c r="Z49" i="2" s="1"/>
  <c r="H49" i="3"/>
  <c r="H52" i="3" s="1"/>
  <c r="H54" i="3" s="1"/>
  <c r="H57" i="3" s="1"/>
  <c r="H60" i="3" s="1"/>
  <c r="P49" i="3"/>
  <c r="P52" i="3" s="1"/>
  <c r="P54" i="3" s="1"/>
  <c r="P57" i="3" s="1"/>
  <c r="P60" i="3" s="1"/>
  <c r="I49" i="2"/>
  <c r="I52" i="2" s="1"/>
  <c r="I54" i="2" s="1"/>
  <c r="I57" i="2" s="1"/>
  <c r="I60" i="2" s="1"/>
  <c r="Q49" i="2"/>
  <c r="Q52" i="2" s="1"/>
  <c r="Q54" i="2" s="1"/>
  <c r="Q57" i="2" s="1"/>
  <c r="Q60" i="2" s="1"/>
  <c r="J49" i="1"/>
  <c r="J52" i="1" s="1"/>
  <c r="J54" i="1" s="1"/>
  <c r="J57" i="1" s="1"/>
  <c r="J60" i="1" s="1"/>
  <c r="R49" i="1"/>
  <c r="R52" i="1" s="1"/>
  <c r="R54" i="1" s="1"/>
  <c r="R57" i="1" s="1"/>
  <c r="R60" i="1" s="1"/>
  <c r="I49" i="1"/>
  <c r="I52" i="1" s="1"/>
  <c r="I54" i="1" s="1"/>
  <c r="I57" i="1" s="1"/>
  <c r="I60" i="1" s="1"/>
  <c r="Z48" i="1"/>
  <c r="AA49" i="28"/>
  <c r="AA52" i="28" s="1"/>
  <c r="AA54" i="28" s="1"/>
  <c r="AA57" i="28" s="1"/>
  <c r="AA60" i="28" s="1"/>
  <c r="R49" i="28"/>
  <c r="R52" i="28" s="1"/>
  <c r="R54" i="28" s="1"/>
  <c r="R57" i="28" s="1"/>
  <c r="R60" i="28" s="1"/>
  <c r="I49" i="18"/>
  <c r="I52" i="18" s="1"/>
  <c r="I54" i="18" s="1"/>
  <c r="I57" i="18" s="1"/>
  <c r="I60" i="18" s="1"/>
  <c r="Q49" i="18"/>
  <c r="Q52" i="18" s="1"/>
  <c r="Q54" i="18" s="1"/>
  <c r="Q57" i="18" s="1"/>
  <c r="Q60" i="18" s="1"/>
  <c r="Y49" i="18"/>
  <c r="Y52" i="18" s="1"/>
  <c r="Y54" i="18" s="1"/>
  <c r="Y57" i="18" s="1"/>
  <c r="Y60" i="18" s="1"/>
  <c r="U49" i="15"/>
  <c r="U52" i="15" s="1"/>
  <c r="U54" i="15" s="1"/>
  <c r="U57" i="15" s="1"/>
  <c r="U60" i="15" s="1"/>
  <c r="C49" i="2"/>
  <c r="C52" i="2" s="1"/>
  <c r="C54" i="2" s="1"/>
  <c r="C57" i="2" s="1"/>
  <c r="C60" i="2" s="1"/>
  <c r="K49" i="2"/>
  <c r="K52" i="2" s="1"/>
  <c r="K54" i="2" s="1"/>
  <c r="K57" i="2" s="1"/>
  <c r="K60" i="2" s="1"/>
  <c r="S49" i="2"/>
  <c r="S52" i="2" s="1"/>
  <c r="S54" i="2" s="1"/>
  <c r="S57" i="2" s="1"/>
  <c r="S60" i="2" s="1"/>
  <c r="X49" i="10"/>
  <c r="X52" i="10" s="1"/>
  <c r="X54" i="10" s="1"/>
  <c r="C49" i="20"/>
  <c r="C52" i="20" s="1"/>
  <c r="C54" i="20" s="1"/>
  <c r="C57" i="20" s="1"/>
  <c r="C60" i="20" s="1"/>
  <c r="S49" i="20"/>
  <c r="S52" i="20" s="1"/>
  <c r="S54" i="20" s="1"/>
  <c r="S57" i="20" s="1"/>
  <c r="S60" i="20" s="1"/>
  <c r="J49" i="17"/>
  <c r="J52" i="17" s="1"/>
  <c r="J54" i="17" s="1"/>
  <c r="J57" i="17" s="1"/>
  <c r="J60" i="17" s="1"/>
  <c r="E49" i="6"/>
  <c r="E52" i="6" s="1"/>
  <c r="E54" i="6" s="1"/>
  <c r="E57" i="6" s="1"/>
  <c r="E60" i="6" s="1"/>
  <c r="M49" i="6"/>
  <c r="M52" i="6" s="1"/>
  <c r="M54" i="6" s="1"/>
  <c r="M57" i="6" s="1"/>
  <c r="M60" i="6" s="1"/>
  <c r="U49" i="6"/>
  <c r="U52" i="6" s="1"/>
  <c r="U54" i="6" s="1"/>
  <c r="U57" i="6" s="1"/>
  <c r="U60" i="6" s="1"/>
  <c r="P49" i="10"/>
  <c r="P52" i="10" s="1"/>
  <c r="P54" i="10" s="1"/>
  <c r="P57" i="10" s="1"/>
  <c r="P60" i="10" s="1"/>
  <c r="J49" i="9"/>
  <c r="J52" i="9" s="1"/>
  <c r="J54" i="9" s="1"/>
  <c r="J57" i="9" s="1"/>
  <c r="J60" i="9" s="1"/>
  <c r="D49" i="1"/>
  <c r="D52" i="1" s="1"/>
  <c r="D54" i="1" s="1"/>
  <c r="D57" i="1" s="1"/>
  <c r="D60" i="1" s="1"/>
  <c r="L49" i="1"/>
  <c r="L52" i="1" s="1"/>
  <c r="L54" i="1" s="1"/>
  <c r="L57" i="1" s="1"/>
  <c r="L60" i="1" s="1"/>
  <c r="T49" i="1"/>
  <c r="T52" i="1" s="1"/>
  <c r="T54" i="1" s="1"/>
  <c r="T57" i="1" s="1"/>
  <c r="T60" i="1" s="1"/>
  <c r="K49" i="27"/>
  <c r="K52" i="27" s="1"/>
  <c r="K54" i="27" s="1"/>
  <c r="K57" i="27" s="1"/>
  <c r="K60" i="27" s="1"/>
  <c r="G49" i="25"/>
  <c r="G52" i="25" s="1"/>
  <c r="G54" i="25" s="1"/>
  <c r="G57" i="25" s="1"/>
  <c r="G60" i="25" s="1"/>
  <c r="O49" i="25"/>
  <c r="O52" i="25" s="1"/>
  <c r="O54" i="25" s="1"/>
  <c r="O57" i="25" s="1"/>
  <c r="O60" i="25" s="1"/>
  <c r="W49" i="25"/>
  <c r="W52" i="25" s="1"/>
  <c r="W54" i="25" s="1"/>
  <c r="W57" i="25" s="1"/>
  <c r="W60" i="25" s="1"/>
  <c r="F49" i="22"/>
  <c r="F52" i="22" s="1"/>
  <c r="F54" i="22" s="1"/>
  <c r="F57" i="22" s="1"/>
  <c r="F60" i="22" s="1"/>
  <c r="V49" i="22"/>
  <c r="V52" i="22" s="1"/>
  <c r="V54" i="22" s="1"/>
  <c r="V57" i="22" s="1"/>
  <c r="V60" i="22" s="1"/>
  <c r="M49" i="22"/>
  <c r="M52" i="22" s="1"/>
  <c r="M54" i="22" s="1"/>
  <c r="M57" i="22" s="1"/>
  <c r="M60" i="22" s="1"/>
  <c r="N49" i="14"/>
  <c r="N52" i="14" s="1"/>
  <c r="N54" i="14" s="1"/>
  <c r="N57" i="14" s="1"/>
  <c r="N60" i="14" s="1"/>
  <c r="V49" i="14"/>
  <c r="V52" i="14" s="1"/>
  <c r="V54" i="14" s="1"/>
  <c r="V57" i="14" s="1"/>
  <c r="V60" i="14" s="1"/>
  <c r="C49" i="11"/>
  <c r="C52" i="11" s="1"/>
  <c r="C54" i="11" s="1"/>
  <c r="C57" i="11" s="1"/>
  <c r="C60" i="11" s="1"/>
  <c r="K49" i="11"/>
  <c r="K52" i="11" s="1"/>
  <c r="K54" i="11" s="1"/>
  <c r="K57" i="11" s="1"/>
  <c r="K60" i="11" s="1"/>
  <c r="S49" i="11"/>
  <c r="S52" i="11" s="1"/>
  <c r="S54" i="11" s="1"/>
  <c r="S57" i="11" s="1"/>
  <c r="S60" i="11" s="1"/>
  <c r="AA49" i="11"/>
  <c r="AA52" i="11" s="1"/>
  <c r="AA54" i="11" s="1"/>
  <c r="AA57" i="11" s="1"/>
  <c r="AA60" i="11" s="1"/>
  <c r="F49" i="9"/>
  <c r="F52" i="9" s="1"/>
  <c r="F54" i="9" s="1"/>
  <c r="F57" i="9" s="1"/>
  <c r="F60" i="9" s="1"/>
  <c r="N49" i="9"/>
  <c r="N52" i="9" s="1"/>
  <c r="N54" i="9" s="1"/>
  <c r="N57" i="9" s="1"/>
  <c r="N60" i="9" s="1"/>
  <c r="V49" i="9"/>
  <c r="V52" i="9" s="1"/>
  <c r="V54" i="9" s="1"/>
  <c r="V57" i="9" s="1"/>
  <c r="V60" i="9" s="1"/>
  <c r="E49" i="2"/>
  <c r="E52" i="2" s="1"/>
  <c r="E54" i="2" s="1"/>
  <c r="E57" i="2" s="1"/>
  <c r="E60" i="2" s="1"/>
  <c r="M49" i="2"/>
  <c r="M52" i="2" s="1"/>
  <c r="M54" i="2" s="1"/>
  <c r="M57" i="2" s="1"/>
  <c r="M60" i="2" s="1"/>
  <c r="U49" i="2"/>
  <c r="U52" i="2" s="1"/>
  <c r="U54" i="2" s="1"/>
  <c r="U57" i="2" s="1"/>
  <c r="U60" i="2" s="1"/>
  <c r="Z52" i="28"/>
  <c r="X54" i="28"/>
  <c r="X54" i="27"/>
  <c r="Z52" i="27"/>
  <c r="X54" i="26"/>
  <c r="X52" i="1"/>
  <c r="Z49" i="27"/>
  <c r="X49" i="24"/>
  <c r="Z33" i="24"/>
  <c r="X49" i="4"/>
  <c r="Z33" i="4"/>
  <c r="X52" i="16"/>
  <c r="Z49" i="16"/>
  <c r="X52" i="11"/>
  <c r="Y49" i="1"/>
  <c r="Y52" i="1" s="1"/>
  <c r="Y54" i="1" s="1"/>
  <c r="Y57" i="1" s="1"/>
  <c r="Y60" i="1" s="1"/>
  <c r="Y52" i="26"/>
  <c r="Y54" i="26" s="1"/>
  <c r="Y57" i="26" s="1"/>
  <c r="Y60" i="26" s="1"/>
  <c r="X49" i="23"/>
  <c r="Z33" i="23"/>
  <c r="M49" i="26"/>
  <c r="M52" i="26" s="1"/>
  <c r="M54" i="26" s="1"/>
  <c r="M57" i="26" s="1"/>
  <c r="M60" i="26" s="1"/>
  <c r="M49" i="19"/>
  <c r="M52" i="19" s="1"/>
  <c r="M54" i="19" s="1"/>
  <c r="M57" i="19" s="1"/>
  <c r="M60" i="19" s="1"/>
  <c r="X52" i="19"/>
  <c r="X49" i="20"/>
  <c r="Z33" i="20"/>
  <c r="Y49" i="19"/>
  <c r="Y52" i="19" s="1"/>
  <c r="Y54" i="19" s="1"/>
  <c r="Y57" i="19" s="1"/>
  <c r="Y60" i="19" s="1"/>
  <c r="Z33" i="19"/>
  <c r="X49" i="25"/>
  <c r="X49" i="21"/>
  <c r="Z33" i="21"/>
  <c r="X49" i="18"/>
  <c r="Z33" i="18"/>
  <c r="X49" i="17"/>
  <c r="Z33" i="17"/>
  <c r="Z33" i="26"/>
  <c r="C49" i="9"/>
  <c r="C52" i="9" s="1"/>
  <c r="C54" i="9" s="1"/>
  <c r="C57" i="9" s="1"/>
  <c r="C60" i="9" s="1"/>
  <c r="K49" i="9"/>
  <c r="K52" i="9" s="1"/>
  <c r="K54" i="9" s="1"/>
  <c r="K57" i="9" s="1"/>
  <c r="K60" i="9" s="1"/>
  <c r="S49" i="9"/>
  <c r="S52" i="9" s="1"/>
  <c r="S54" i="9" s="1"/>
  <c r="S57" i="9" s="1"/>
  <c r="S60" i="9" s="1"/>
  <c r="AA49" i="9"/>
  <c r="AA52" i="9" s="1"/>
  <c r="AA54" i="9" s="1"/>
  <c r="AA57" i="9" s="1"/>
  <c r="AA60" i="9" s="1"/>
  <c r="Z49" i="7"/>
  <c r="Z49" i="5"/>
  <c r="X52" i="5"/>
  <c r="Z49" i="14"/>
  <c r="X52" i="14"/>
  <c r="Z48" i="18"/>
  <c r="Z52" i="10"/>
  <c r="F49" i="17"/>
  <c r="F52" i="17" s="1"/>
  <c r="F54" i="17" s="1"/>
  <c r="F57" i="17" s="1"/>
  <c r="F60" i="17" s="1"/>
  <c r="N49" i="17"/>
  <c r="N52" i="17" s="1"/>
  <c r="N54" i="17" s="1"/>
  <c r="N57" i="17" s="1"/>
  <c r="N60" i="17" s="1"/>
  <c r="V49" i="17"/>
  <c r="V52" i="17" s="1"/>
  <c r="V54" i="17" s="1"/>
  <c r="V57" i="17" s="1"/>
  <c r="V60" i="17" s="1"/>
  <c r="X49" i="12"/>
  <c r="X49" i="13"/>
  <c r="Z33" i="12"/>
  <c r="J49" i="14"/>
  <c r="J52" i="14" s="1"/>
  <c r="J54" i="14" s="1"/>
  <c r="J57" i="14" s="1"/>
  <c r="J60" i="14" s="1"/>
  <c r="R49" i="14"/>
  <c r="R52" i="14" s="1"/>
  <c r="R54" i="14" s="1"/>
  <c r="R57" i="14" s="1"/>
  <c r="R60" i="14" s="1"/>
  <c r="Z33" i="14"/>
  <c r="Z33" i="10"/>
  <c r="X57" i="9"/>
  <c r="Z33" i="16"/>
  <c r="Z48" i="10"/>
  <c r="Z52" i="9"/>
  <c r="X52" i="8"/>
  <c r="Z49" i="8"/>
  <c r="X54" i="7"/>
  <c r="Z52" i="7"/>
  <c r="Z48" i="3"/>
  <c r="X49" i="3"/>
  <c r="Y49" i="3"/>
  <c r="Y52" i="3" s="1"/>
  <c r="Y54" i="3" s="1"/>
  <c r="Y57" i="3" s="1"/>
  <c r="Y60" i="3" s="1"/>
  <c r="Z33" i="3"/>
  <c r="Q49" i="11"/>
  <c r="Q52" i="11" s="1"/>
  <c r="Q54" i="11" s="1"/>
  <c r="Q57" i="11" s="1"/>
  <c r="Q60" i="11" s="1"/>
  <c r="Y49" i="11"/>
  <c r="Y52" i="11" s="1"/>
  <c r="Y54" i="11" s="1"/>
  <c r="Y57" i="11" s="1"/>
  <c r="Y60" i="11" s="1"/>
  <c r="Y49" i="2"/>
  <c r="Y52" i="2" s="1"/>
  <c r="Y54" i="2" s="1"/>
  <c r="Y57" i="2" s="1"/>
  <c r="Y60" i="2" s="1"/>
  <c r="Z48" i="2"/>
  <c r="Z49" i="6"/>
  <c r="X52" i="6"/>
  <c r="Z33" i="7"/>
  <c r="Z33" i="8"/>
  <c r="Z33" i="5"/>
  <c r="Z33" i="6"/>
  <c r="Z52" i="22" l="1"/>
  <c r="X54" i="22"/>
  <c r="Z49" i="15"/>
  <c r="X52" i="15"/>
  <c r="X52" i="2"/>
  <c r="X54" i="2" s="1"/>
  <c r="Z54" i="9"/>
  <c r="Z49" i="1"/>
  <c r="Z49" i="10"/>
  <c r="Z49" i="28"/>
  <c r="Z49" i="9"/>
  <c r="Z49" i="23"/>
  <c r="X52" i="23"/>
  <c r="X57" i="26"/>
  <c r="Z54" i="26"/>
  <c r="Z52" i="16"/>
  <c r="X54" i="16"/>
  <c r="Z52" i="8"/>
  <c r="X54" i="8"/>
  <c r="X52" i="20"/>
  <c r="Z49" i="20"/>
  <c r="X57" i="7"/>
  <c r="Z54" i="7"/>
  <c r="Z52" i="5"/>
  <c r="X54" i="5"/>
  <c r="X54" i="1"/>
  <c r="Z52" i="1"/>
  <c r="X52" i="17"/>
  <c r="Z49" i="17"/>
  <c r="Z52" i="6"/>
  <c r="X54" i="6"/>
  <c r="Z49" i="18"/>
  <c r="X52" i="18"/>
  <c r="X54" i="19"/>
  <c r="Z52" i="19"/>
  <c r="Z52" i="26"/>
  <c r="Z54" i="10"/>
  <c r="X57" i="10"/>
  <c r="Z49" i="19"/>
  <c r="Z49" i="4"/>
  <c r="X52" i="4"/>
  <c r="Z49" i="3"/>
  <c r="X52" i="3"/>
  <c r="Z49" i="21"/>
  <c r="X52" i="21"/>
  <c r="Z49" i="11"/>
  <c r="Z54" i="27"/>
  <c r="X57" i="27"/>
  <c r="Z57" i="9"/>
  <c r="X60" i="9"/>
  <c r="Z60" i="9" s="1"/>
  <c r="Z49" i="13"/>
  <c r="X52" i="13"/>
  <c r="Z52" i="14"/>
  <c r="X54" i="14"/>
  <c r="X52" i="25"/>
  <c r="Z49" i="25"/>
  <c r="Z52" i="11"/>
  <c r="X54" i="11"/>
  <c r="Z49" i="24"/>
  <c r="X52" i="24"/>
  <c r="X57" i="28"/>
  <c r="Z54" i="28"/>
  <c r="Z52" i="2"/>
  <c r="Z49" i="12"/>
  <c r="X52" i="12"/>
  <c r="X54" i="15" l="1"/>
  <c r="Z52" i="15"/>
  <c r="Z54" i="22"/>
  <c r="X57" i="22"/>
  <c r="Z54" i="2"/>
  <c r="X57" i="2"/>
  <c r="Z54" i="14"/>
  <c r="X57" i="14"/>
  <c r="Z54" i="5"/>
  <c r="X57" i="5"/>
  <c r="X57" i="6"/>
  <c r="Z54" i="6"/>
  <c r="X57" i="1"/>
  <c r="Z54" i="1"/>
  <c r="Z52" i="25"/>
  <c r="X54" i="25"/>
  <c r="Z52" i="4"/>
  <c r="X54" i="4"/>
  <c r="Z57" i="10"/>
  <c r="X60" i="10"/>
  <c r="Z60" i="10" s="1"/>
  <c r="Z57" i="7"/>
  <c r="X60" i="7"/>
  <c r="Z60" i="7" s="1"/>
  <c r="Z57" i="26"/>
  <c r="X60" i="26"/>
  <c r="Z60" i="26" s="1"/>
  <c r="Z54" i="8"/>
  <c r="X57" i="8"/>
  <c r="X60" i="27"/>
  <c r="Z60" i="27" s="1"/>
  <c r="Z57" i="27"/>
  <c r="Z52" i="18"/>
  <c r="X54" i="18"/>
  <c r="Z52" i="23"/>
  <c r="X54" i="23"/>
  <c r="Z52" i="3"/>
  <c r="X54" i="3"/>
  <c r="X57" i="19"/>
  <c r="Z54" i="19"/>
  <c r="X57" i="16"/>
  <c r="Z54" i="16"/>
  <c r="X60" i="28"/>
  <c r="Z60" i="28" s="1"/>
  <c r="Z57" i="28"/>
  <c r="X54" i="24"/>
  <c r="Z52" i="24"/>
  <c r="Z52" i="13"/>
  <c r="X54" i="13"/>
  <c r="X54" i="21"/>
  <c r="Z52" i="21"/>
  <c r="Z52" i="12"/>
  <c r="X54" i="12"/>
  <c r="Z54" i="11"/>
  <c r="X57" i="11"/>
  <c r="Z52" i="17"/>
  <c r="X54" i="17"/>
  <c r="Z52" i="20"/>
  <c r="X54" i="20"/>
  <c r="X60" i="22" l="1"/>
  <c r="Z60" i="22" s="1"/>
  <c r="Z57" i="22"/>
  <c r="Z54" i="15"/>
  <c r="X57" i="15"/>
  <c r="X57" i="23"/>
  <c r="Z54" i="23"/>
  <c r="Z54" i="4"/>
  <c r="X57" i="4"/>
  <c r="X60" i="5"/>
  <c r="Z60" i="5" s="1"/>
  <c r="Z57" i="5"/>
  <c r="X57" i="18"/>
  <c r="Z54" i="18"/>
  <c r="X57" i="25"/>
  <c r="Z54" i="25"/>
  <c r="X60" i="14"/>
  <c r="Z60" i="14" s="1"/>
  <c r="Z57" i="14"/>
  <c r="Z54" i="3"/>
  <c r="X57" i="3"/>
  <c r="Z54" i="12"/>
  <c r="X57" i="12"/>
  <c r="Z54" i="21"/>
  <c r="X57" i="21"/>
  <c r="Z57" i="11"/>
  <c r="X60" i="11"/>
  <c r="Z60" i="11" s="1"/>
  <c r="Z57" i="8"/>
  <c r="X60" i="8"/>
  <c r="Z60" i="8" s="1"/>
  <c r="Z57" i="2"/>
  <c r="X60" i="2"/>
  <c r="Z60" i="2" s="1"/>
  <c r="Z54" i="24"/>
  <c r="X57" i="24"/>
  <c r="Z57" i="6"/>
  <c r="X60" i="6"/>
  <c r="Z60" i="6" s="1"/>
  <c r="X57" i="20"/>
  <c r="Z54" i="20"/>
  <c r="Z57" i="16"/>
  <c r="X60" i="16"/>
  <c r="Z60" i="16" s="1"/>
  <c r="X57" i="17"/>
  <c r="Z54" i="17"/>
  <c r="Z54" i="13"/>
  <c r="X57" i="13"/>
  <c r="X60" i="19"/>
  <c r="Z60" i="19" s="1"/>
  <c r="Z57" i="19"/>
  <c r="Z57" i="1"/>
  <c r="X60" i="1"/>
  <c r="Z60" i="1" s="1"/>
  <c r="Z57" i="15" l="1"/>
  <c r="X60" i="15"/>
  <c r="Z60" i="15" s="1"/>
  <c r="X60" i="18"/>
  <c r="Z60" i="18" s="1"/>
  <c r="Z57" i="18"/>
  <c r="Z57" i="12"/>
  <c r="X60" i="12"/>
  <c r="Z60" i="12" s="1"/>
  <c r="Z57" i="3"/>
  <c r="X60" i="3"/>
  <c r="Z60" i="3" s="1"/>
  <c r="Z57" i="20"/>
  <c r="X60" i="20"/>
  <c r="Z60" i="20" s="1"/>
  <c r="Z57" i="13"/>
  <c r="X60" i="13"/>
  <c r="Z60" i="13" s="1"/>
  <c r="Z57" i="4"/>
  <c r="X60" i="4"/>
  <c r="Z60" i="4" s="1"/>
  <c r="X60" i="24"/>
  <c r="Z60" i="24" s="1"/>
  <c r="Z57" i="24"/>
  <c r="X60" i="21"/>
  <c r="Z60" i="21" s="1"/>
  <c r="Z57" i="21"/>
  <c r="Z57" i="17"/>
  <c r="X60" i="17"/>
  <c r="Z60" i="17" s="1"/>
  <c r="Z57" i="25"/>
  <c r="X60" i="25"/>
  <c r="Z60" i="25" s="1"/>
  <c r="X60" i="23"/>
  <c r="Z60" i="23" s="1"/>
  <c r="Z57" i="23"/>
</calcChain>
</file>

<file path=xl/sharedStrings.xml><?xml version="1.0" encoding="utf-8"?>
<sst xmlns="http://schemas.openxmlformats.org/spreadsheetml/2006/main" count="4116" uniqueCount="114">
  <si>
    <t>Limpopo: Greater Giyani (LIM331) - Table C4 Quarterly Budgeted Financial Performance ( Waste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</si>
  <si>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</si>
  <si>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</si>
  <si>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</si>
  <si>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</si>
  <si>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</si>
  <si>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</si>
  <si>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</si>
  <si>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</si>
  <si>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</si>
  <si>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</si>
  <si>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</si>
  <si>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</si>
  <si>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</si>
  <si>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</si>
  <si>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</si>
  <si>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</si>
  <si>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</si>
  <si>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</si>
  <si>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</si>
  <si>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</si>
  <si>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</si>
  <si>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</si>
  <si>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</si>
  <si>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</si>
  <si>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</si>
  <si>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</si>
  <si>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</si>
  <si>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</si>
  <si>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</si>
  <si>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</si>
  <si>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</si>
  <si>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</si>
  <si>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</si>
  <si>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</si>
  <si>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</si>
  <si>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</si>
  <si>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</si>
  <si>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</si>
  <si>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</si>
  <si>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</si>
  <si>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</si>
  <si>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</si>
  <si>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</si>
  <si>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</si>
  <si>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</si>
  <si>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</si>
  <si>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</si>
  <si>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</si>
  <si>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</si>
  <si>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</si>
  <si>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</si>
  <si>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</si>
  <si>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</si>
  <si>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</si>
  <si>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</si>
  <si>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</si>
  <si>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</si>
  <si>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</si>
  <si>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</si>
  <si>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</si>
  <si>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</si>
  <si>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</si>
  <si>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</si>
  <si>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</si>
  <si>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</si>
  <si>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</si>
  <si>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</si>
  <si>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</si>
  <si>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</si>
  <si>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</si>
  <si>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</si>
  <si>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</si>
  <si>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</si>
  <si>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</si>
  <si>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</si>
  <si>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</si>
  <si>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</si>
  <si>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</si>
  <si>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</si>
  <si>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</si>
  <si>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</si>
  <si>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</si>
  <si>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</si>
  <si>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</si>
  <si>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</si>
  <si>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Limpopo: Greater Letaba (LIM332) - Table C4 Quarterly Budgeted Financial Performance ( Waste management                                   ) for 2nd Quarter ended 31 December 2025 (Figures Finalised as at 2026/01/30)</t>
  </si>
  <si>
    <t>Limpopo: Greater Tzaneen (LIM333) - Table C4 Quarterly Budgeted Financial Performance ( Waste management                                   ) for 2nd Quarter ended 31 December 2025 (Figures Finalised as at 2026/01/30)</t>
  </si>
  <si>
    <t>Limpopo: Ba-Phalaborwa (LIM334) - Table C4 Quarterly Budgeted Financial Performance ( Waste management                                   ) for 2nd Quarter ended 31 December 2025 (Figures Finalised as at 2026/01/30)</t>
  </si>
  <si>
    <t>Limpopo: Maruleng (LIM335) - Table C4 Quarterly Budgeted Financial Performance ( Waste management                                   ) for 2nd Quarter ended 31 December 2025 (Figures Finalised as at 2026/01/30)</t>
  </si>
  <si>
    <t>Limpopo: Mopani (DC33) - Table C4 Quarterly Budgeted Financial Performance ( Waste management                                   ) for 2nd Quarter ended 31 December 2025 (Figures Finalised as at 2026/01/30)</t>
  </si>
  <si>
    <t>Limpopo: Musina (LIM341) - Table C4 Quarterly Budgeted Financial Performance ( Waste management                                   ) for 2nd Quarter ended 31 December 2025 (Figures Finalised as at 2026/01/30)</t>
  </si>
  <si>
    <t>Limpopo: Thulamela (LIM343) - Table C4 Quarterly Budgeted Financial Performance ( Waste management                                   ) for 2nd Quarter ended 31 December 2025 (Figures Finalised as at 2026/01/30)</t>
  </si>
  <si>
    <t>Limpopo: Makhado (LIM344) - Table C4 Quarterly Budgeted Financial Performance ( Waste management                                   ) for 2nd Quarter ended 31 December 2025 (Figures Finalised as at 2026/01/30)</t>
  </si>
  <si>
    <t>Limpopo: Collins Chabane (LIM345) - Table C4 Quarterly Budgeted Financial Performance ( Waste management                                   ) for 2nd Quarter ended 31 December 2025 (Figures Finalised as at 2026/01/30)</t>
  </si>
  <si>
    <t>Limpopo: Vhembe (DC34) - Table C4 Quarterly Budgeted Financial Performance ( Waste management                                   ) for 2nd Quarter ended 31 December 2025 (Figures Finalised as at 2026/01/30)</t>
  </si>
  <si>
    <t>Limpopo: Blouberg (LIM351) - Table C4 Quarterly Budgeted Financial Performance ( Waste management                                   ) for 2nd Quarter ended 31 December 2025 (Figures Finalised as at 2026/01/30)</t>
  </si>
  <si>
    <t>Limpopo: Molemole (LIM353) - Table C4 Quarterly Budgeted Financial Performance ( Waste management                                   ) for 2nd Quarter ended 31 December 2025 (Figures Finalised as at 2026/01/30)</t>
  </si>
  <si>
    <t>Limpopo: Polokwane (LIM354) - Table C4 Quarterly Budgeted Financial Performance ( Waste management                                   ) for 2nd Quarter ended 31 December 2025 (Figures Finalised as at 2026/01/30)</t>
  </si>
  <si>
    <t>Limpopo: Lepelle-Nkumpi (LIM355) - Table C4 Quarterly Budgeted Financial Performance ( Waste management                                   ) for 2nd Quarter ended 31 December 2025 (Figures Finalised as at 2026/01/30)</t>
  </si>
  <si>
    <t>Limpopo: Capricorn (DC35) - Table C4 Quarterly Budgeted Financial Performance ( Waste management                                   ) for 2nd Quarter ended 31 December 2025 (Figures Finalised as at 2026/01/30)</t>
  </si>
  <si>
    <t>Limpopo: Thabazimbi (LIM361) - Table C4 Quarterly Budgeted Financial Performance ( Waste management                                   ) for 2nd Quarter ended 31 December 2025 (Figures Finalised as at 2026/01/30)</t>
  </si>
  <si>
    <t>Limpopo: Lephalale (LIM362) - Table C4 Quarterly Budgeted Financial Performance ( Waste management                                   ) for 2nd Quarter ended 31 December 2025 (Figures Finalised as at 2026/01/30)</t>
  </si>
  <si>
    <t>Limpopo: Bela Bela (LIM366) - Table C4 Quarterly Budgeted Financial Performance ( Waste management                                   ) for 2nd Quarter ended 31 December 2025 (Figures Finalised as at 2026/01/30)</t>
  </si>
  <si>
    <t>Limpopo: Mogalakwena (LIM367) - Table C4 Quarterly Budgeted Financial Performance ( Waste management                                   ) for 2nd Quarter ended 31 December 2025 (Figures Finalised as at 2026/01/30)</t>
  </si>
  <si>
    <t>Limpopo: Modimolle-Mookgopong (LIM368) - Table C4 Quarterly Budgeted Financial Performance ( Waste management                                   ) for 2nd Quarter ended 31 December 2025 (Figures Finalised as at 2026/01/30)</t>
  </si>
  <si>
    <t>Limpopo: Waterberg (DC36) - Table C4 Quarterly Budgeted Financial Performance ( Waste management                                   ) for 2nd Quarter ended 31 December 2025 (Figures Finalised as at 2026/01/30)</t>
  </si>
  <si>
    <t>Limpopo: Ephraim Mogale (LIM471) - Table C4 Quarterly Budgeted Financial Performance ( Waste management                                   ) for 2nd Quarter ended 31 December 2025 (Figures Finalised as at 2026/01/30)</t>
  </si>
  <si>
    <t>Limpopo: Elias Motsoaledi (LIM472) - Table C4 Quarterly Budgeted Financial Performance ( Waste management                                   ) for 2nd Quarter ended 31 December 2025 (Figures Finalised as at 2026/01/30)</t>
  </si>
  <si>
    <t>Limpopo: Makhuduthamaga (LIM473) - Table C4 Quarterly Budgeted Financial Performance ( Waste management                                   ) for 2nd Quarter ended 31 December 2025 (Figures Finalised as at 2026/01/30)</t>
  </si>
  <si>
    <t>Limpopo: Tubatse Fetakgomo (LIM476) - Table C4 Quarterly Budgeted Financial Performance ( Waste management                                   ) for 2nd Quarter ended 31 December 2025 (Figures Finalised as at 2026/01/30)</t>
  </si>
  <si>
    <t>Limpopo: Sekhukhune (DC47) - Table C4 Quarterly Budgeted Financial Performance ( Waste management                                   ) for 2nd Quarter ended 31 December 2025 (Figures Finalised as at 2026/01/30)</t>
  </si>
  <si>
    <t>Summary - Table C4 Quarterly Budgeted Financial Performance ( Waste management                                   ) for 2nd Quarter ended 31 December 2025 (Figures Finalised as at 2026/01/30)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</si>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</sst>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13646576</v>
      </c>
      <c r="D9" s="20"/>
      <c r="E9" s="21">
        <v>13044972</v>
      </c>
      <c r="F9" s="22">
        <v>13044972</v>
      </c>
      <c r="G9" s="22">
        <v>1251467</v>
      </c>
      <c r="H9" s="22">
        <v>1276381</v>
      </c>
      <c r="I9" s="22">
        <v>1127037</v>
      </c>
      <c r="J9" s="22">
        <v>3654885</v>
      </c>
      <c r="K9" s="22">
        <v>1926859</v>
      </c>
      <c r="L9" s="22">
        <v>1127127</v>
      </c>
      <c r="M9" s="22">
        <v>1127037</v>
      </c>
      <c r="N9" s="22">
        <v>4181023</v>
      </c>
      <c r="O9" s="22"/>
      <c r="P9" s="22"/>
      <c r="Q9" s="22"/>
      <c r="R9" s="22"/>
      <c r="S9" s="22"/>
      <c r="T9" s="22"/>
      <c r="U9" s="22"/>
      <c r="V9" s="22"/>
      <c r="W9" s="22">
        <v>7835908</v>
      </c>
      <c r="X9" s="22">
        <v>6522492</v>
      </c>
      <c r="Y9" s="22">
        <v>1313416</v>
      </c>
      <c r="Z9" s="23">
        <v>20.136720750289918</v>
      </c>
      <c r="AA9" s="20">
        <v>13044972</v>
      </c>
    </row>
    <row r="10" spans="1:27" x14ac:dyDescent="0.25">
      <c r="A10" s="19" t="s">
        <v>38</v>
      </c>
      <c r="B10" s="15" t="s">
        <v>32</v>
      </c>
      <c r="C10" s="20">
        <v>26053</v>
      </c>
      <c r="D10" s="20"/>
      <c r="E10" s="21">
        <v>50000</v>
      </c>
      <c r="F10" s="22">
        <v>50000</v>
      </c>
      <c r="G10" s="22">
        <v>7040</v>
      </c>
      <c r="H10" s="22"/>
      <c r="I10" s="22"/>
      <c r="J10" s="22">
        <v>7040</v>
      </c>
      <c r="K10" s="22">
        <v>22880</v>
      </c>
      <c r="L10" s="22">
        <v>7040</v>
      </c>
      <c r="M10" s="22">
        <v>1344</v>
      </c>
      <c r="N10" s="22">
        <v>31264</v>
      </c>
      <c r="O10" s="22"/>
      <c r="P10" s="22"/>
      <c r="Q10" s="22"/>
      <c r="R10" s="22"/>
      <c r="S10" s="22"/>
      <c r="T10" s="22"/>
      <c r="U10" s="22"/>
      <c r="V10" s="22"/>
      <c r="W10" s="22">
        <v>38304</v>
      </c>
      <c r="X10" s="22">
        <v>25002</v>
      </c>
      <c r="Y10" s="22">
        <v>13302</v>
      </c>
      <c r="Z10" s="23">
        <v>53.203743700503956</v>
      </c>
      <c r="AA10" s="20">
        <v>50000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6116387</v>
      </c>
      <c r="D13" s="20"/>
      <c r="E13" s="21">
        <v>1320438</v>
      </c>
      <c r="F13" s="22">
        <v>1320438</v>
      </c>
      <c r="G13" s="22">
        <v>744549</v>
      </c>
      <c r="H13" s="22">
        <v>748466</v>
      </c>
      <c r="I13" s="22">
        <v>776852</v>
      </c>
      <c r="J13" s="22">
        <v>2269867</v>
      </c>
      <c r="K13" s="22">
        <v>776629</v>
      </c>
      <c r="L13" s="22">
        <v>765431</v>
      </c>
      <c r="M13" s="22">
        <v>770745</v>
      </c>
      <c r="N13" s="22">
        <v>2312805</v>
      </c>
      <c r="O13" s="22"/>
      <c r="P13" s="22"/>
      <c r="Q13" s="22"/>
      <c r="R13" s="22"/>
      <c r="S13" s="22"/>
      <c r="T13" s="22"/>
      <c r="U13" s="22"/>
      <c r="V13" s="22"/>
      <c r="W13" s="22">
        <v>4582672</v>
      </c>
      <c r="X13" s="22">
        <v>660222</v>
      </c>
      <c r="Y13" s="22">
        <v>3922450</v>
      </c>
      <c r="Z13" s="23">
        <v>594.11076880200903</v>
      </c>
      <c r="AA13" s="20">
        <v>1320438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19789016</v>
      </c>
      <c r="D33" s="29">
        <f t="shared" ref="D33:Y33" si="0">SUM(D6:D32)</f>
        <v>0</v>
      </c>
      <c r="E33" s="30">
        <f t="shared" si="0"/>
        <v>14415410</v>
      </c>
      <c r="F33" s="31">
        <f t="shared" si="0"/>
        <v>14415410</v>
      </c>
      <c r="G33" s="31">
        <f t="shared" si="0"/>
        <v>2003056</v>
      </c>
      <c r="H33" s="31">
        <f t="shared" si="0"/>
        <v>2024847</v>
      </c>
      <c r="I33" s="31">
        <f t="shared" si="0"/>
        <v>1903889</v>
      </c>
      <c r="J33" s="31">
        <f t="shared" si="0"/>
        <v>5931792</v>
      </c>
      <c r="K33" s="31">
        <f t="shared" si="0"/>
        <v>2726368</v>
      </c>
      <c r="L33" s="31">
        <f t="shared" si="0"/>
        <v>1899598</v>
      </c>
      <c r="M33" s="31">
        <f t="shared" si="0"/>
        <v>1899126</v>
      </c>
      <c r="N33" s="31">
        <f t="shared" si="0"/>
        <v>6525092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12456884</v>
      </c>
      <c r="X33" s="31">
        <f t="shared" si="0"/>
        <v>7207716</v>
      </c>
      <c r="Y33" s="31">
        <f t="shared" si="0"/>
        <v>5249168</v>
      </c>
      <c r="Z33" s="32">
        <f>+IF(X33&lt;&gt;0,+(Y33/X33)*100,0)</f>
        <v>72.827064773362324</v>
      </c>
      <c r="AA33" s="29">
        <f>SUM(AA6:AA32)</f>
        <v>14415410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19832378</v>
      </c>
      <c r="D35" s="20"/>
      <c r="E35" s="21">
        <v>22077613</v>
      </c>
      <c r="F35" s="22">
        <v>22077613</v>
      </c>
      <c r="G35" s="22">
        <v>1824501</v>
      </c>
      <c r="H35" s="22">
        <v>1669630</v>
      </c>
      <c r="I35" s="22">
        <v>1703390</v>
      </c>
      <c r="J35" s="22">
        <v>5197521</v>
      </c>
      <c r="K35" s="22">
        <v>1881809</v>
      </c>
      <c r="L35" s="22">
        <v>1199888</v>
      </c>
      <c r="M35" s="22">
        <v>2097043</v>
      </c>
      <c r="N35" s="22">
        <v>5178740</v>
      </c>
      <c r="O35" s="22"/>
      <c r="P35" s="22"/>
      <c r="Q35" s="22"/>
      <c r="R35" s="22"/>
      <c r="S35" s="22"/>
      <c r="T35" s="22"/>
      <c r="U35" s="22"/>
      <c r="V35" s="22"/>
      <c r="W35" s="22">
        <v>10376261</v>
      </c>
      <c r="X35" s="22">
        <v>11038806</v>
      </c>
      <c r="Y35" s="22">
        <v>-662545</v>
      </c>
      <c r="Z35" s="23">
        <v>-6.0019625310925839</v>
      </c>
      <c r="AA35" s="20">
        <v>22077613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-342200</v>
      </c>
      <c r="D38" s="20"/>
      <c r="E38" s="21">
        <v>2500000</v>
      </c>
      <c r="F38" s="22">
        <v>2500000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1249998</v>
      </c>
      <c r="Y38" s="22">
        <v>-1249998</v>
      </c>
      <c r="Z38" s="23">
        <v>-100</v>
      </c>
      <c r="AA38" s="20">
        <v>2500000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5901916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987900</v>
      </c>
      <c r="D42" s="20"/>
      <c r="E42" s="21">
        <v>5920000</v>
      </c>
      <c r="F42" s="22">
        <v>5920000</v>
      </c>
      <c r="G42" s="22"/>
      <c r="H42" s="22">
        <v>28458</v>
      </c>
      <c r="I42" s="22">
        <v>99200</v>
      </c>
      <c r="J42" s="22">
        <v>127658</v>
      </c>
      <c r="K42" s="22"/>
      <c r="L42" s="22"/>
      <c r="M42" s="22">
        <v>248300</v>
      </c>
      <c r="N42" s="22">
        <v>248300</v>
      </c>
      <c r="O42" s="22"/>
      <c r="P42" s="22"/>
      <c r="Q42" s="22"/>
      <c r="R42" s="22"/>
      <c r="S42" s="22"/>
      <c r="T42" s="22"/>
      <c r="U42" s="22"/>
      <c r="V42" s="22"/>
      <c r="W42" s="22">
        <v>375958</v>
      </c>
      <c r="X42" s="22">
        <v>2960004</v>
      </c>
      <c r="Y42" s="22">
        <v>-2584046</v>
      </c>
      <c r="Z42" s="23">
        <v>-87.298733380090027</v>
      </c>
      <c r="AA42" s="20">
        <v>5920000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829557</v>
      </c>
      <c r="D45" s="20"/>
      <c r="E45" s="21">
        <v>1952948</v>
      </c>
      <c r="F45" s="22">
        <v>1952948</v>
      </c>
      <c r="G45" s="22">
        <v>42479</v>
      </c>
      <c r="H45" s="22">
        <v>11394</v>
      </c>
      <c r="I45" s="22">
        <v>26368</v>
      </c>
      <c r="J45" s="22">
        <v>80241</v>
      </c>
      <c r="K45" s="22">
        <v>30038</v>
      </c>
      <c r="L45" s="22">
        <v>193170</v>
      </c>
      <c r="M45" s="22">
        <v>51729</v>
      </c>
      <c r="N45" s="22">
        <v>274937</v>
      </c>
      <c r="O45" s="22"/>
      <c r="P45" s="22"/>
      <c r="Q45" s="22"/>
      <c r="R45" s="22"/>
      <c r="S45" s="22"/>
      <c r="T45" s="22"/>
      <c r="U45" s="22"/>
      <c r="V45" s="22"/>
      <c r="W45" s="22">
        <v>355178</v>
      </c>
      <c r="X45" s="22">
        <v>976464</v>
      </c>
      <c r="Y45" s="22">
        <v>-621286</v>
      </c>
      <c r="Z45" s="23">
        <v>-63.626103983352181</v>
      </c>
      <c r="AA45" s="20">
        <v>1952948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27209551</v>
      </c>
      <c r="D48" s="29">
        <f t="shared" ref="D48:Y48" si="1">SUM(D35:D47)</f>
        <v>0</v>
      </c>
      <c r="E48" s="30">
        <f t="shared" si="1"/>
        <v>32450561</v>
      </c>
      <c r="F48" s="31">
        <f t="shared" si="1"/>
        <v>32450561</v>
      </c>
      <c r="G48" s="31">
        <f t="shared" si="1"/>
        <v>1866980</v>
      </c>
      <c r="H48" s="31">
        <f t="shared" si="1"/>
        <v>1709482</v>
      </c>
      <c r="I48" s="31">
        <f t="shared" si="1"/>
        <v>1828958</v>
      </c>
      <c r="J48" s="31">
        <f t="shared" si="1"/>
        <v>5405420</v>
      </c>
      <c r="K48" s="31">
        <f t="shared" si="1"/>
        <v>1911847</v>
      </c>
      <c r="L48" s="31">
        <f t="shared" si="1"/>
        <v>1393058</v>
      </c>
      <c r="M48" s="31">
        <f t="shared" si="1"/>
        <v>2397072</v>
      </c>
      <c r="N48" s="31">
        <f t="shared" si="1"/>
        <v>5701977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11107397</v>
      </c>
      <c r="X48" s="31">
        <f t="shared" si="1"/>
        <v>16225272</v>
      </c>
      <c r="Y48" s="31">
        <f t="shared" si="1"/>
        <v>-5117875</v>
      </c>
      <c r="Z48" s="32">
        <f>+IF(X48&lt;&gt;0,+(Y48/X48)*100,0)</f>
        <v>-31.54261450902025</v>
      </c>
      <c r="AA48" s="29">
        <f>SUM(AA35:AA47)</f>
        <v>32450561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-7420535</v>
      </c>
      <c r="D49" s="39">
        <f t="shared" si="2"/>
        <v>0</v>
      </c>
      <c r="E49" s="40">
        <f t="shared" si="2"/>
        <v>-18035151</v>
      </c>
      <c r="F49" s="41">
        <f t="shared" si="2"/>
        <v>-18035151</v>
      </c>
      <c r="G49" s="41">
        <f t="shared" si="2"/>
        <v>136076</v>
      </c>
      <c r="H49" s="41">
        <f t="shared" si="2"/>
        <v>315365</v>
      </c>
      <c r="I49" s="41">
        <f t="shared" si="2"/>
        <v>74931</v>
      </c>
      <c r="J49" s="41">
        <f t="shared" si="2"/>
        <v>526372</v>
      </c>
      <c r="K49" s="41">
        <f t="shared" si="2"/>
        <v>814521</v>
      </c>
      <c r="L49" s="41">
        <f t="shared" si="2"/>
        <v>506540</v>
      </c>
      <c r="M49" s="41">
        <f t="shared" si="2"/>
        <v>-497946</v>
      </c>
      <c r="N49" s="41">
        <f t="shared" si="2"/>
        <v>823115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1349487</v>
      </c>
      <c r="X49" s="41">
        <f t="shared" si="2"/>
        <v>-9017556</v>
      </c>
      <c r="Y49" s="41">
        <f t="shared" si="2"/>
        <v>10367043</v>
      </c>
      <c r="Z49" s="42">
        <f>+IF(X49&lt;&gt;0,+(Y49/X49)*100,0)</f>
        <v>-114.96510806253934</v>
      </c>
      <c r="AA49" s="39">
        <f>+AA33-AA48</f>
        <v>-18035151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-7420535</v>
      </c>
      <c r="D52" s="48">
        <f t="shared" si="3"/>
        <v>0</v>
      </c>
      <c r="E52" s="49">
        <f t="shared" si="3"/>
        <v>-18035151</v>
      </c>
      <c r="F52" s="50">
        <f t="shared" si="3"/>
        <v>-18035151</v>
      </c>
      <c r="G52" s="50">
        <f t="shared" si="3"/>
        <v>136076</v>
      </c>
      <c r="H52" s="50">
        <f t="shared" si="3"/>
        <v>315365</v>
      </c>
      <c r="I52" s="50">
        <f t="shared" si="3"/>
        <v>74931</v>
      </c>
      <c r="J52" s="50">
        <f t="shared" si="3"/>
        <v>526372</v>
      </c>
      <c r="K52" s="50">
        <f t="shared" si="3"/>
        <v>814521</v>
      </c>
      <c r="L52" s="50">
        <f t="shared" si="3"/>
        <v>506540</v>
      </c>
      <c r="M52" s="50">
        <f t="shared" si="3"/>
        <v>-497946</v>
      </c>
      <c r="N52" s="50">
        <f t="shared" si="3"/>
        <v>823115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1349487</v>
      </c>
      <c r="X52" s="50">
        <f t="shared" si="3"/>
        <v>-9017556</v>
      </c>
      <c r="Y52" s="50">
        <f t="shared" si="3"/>
        <v>10367043</v>
      </c>
      <c r="Z52" s="51">
        <f>+IF(X52&lt;&gt;0,+(Y52/X52)*100,0)</f>
        <v>-114.96510806253934</v>
      </c>
      <c r="AA52" s="48">
        <f>SUM(AA49:AA51)</f>
        <v>-18035151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-7420535</v>
      </c>
      <c r="D54" s="54">
        <f>+D52-D53</f>
        <v>0</v>
      </c>
      <c r="E54" s="55">
        <f t="shared" si="4"/>
        <v>-18035151</v>
      </c>
      <c r="F54" s="56">
        <f t="shared" si="4"/>
        <v>-18035151</v>
      </c>
      <c r="G54" s="56">
        <f t="shared" si="4"/>
        <v>136076</v>
      </c>
      <c r="H54" s="56">
        <f t="shared" si="4"/>
        <v>315365</v>
      </c>
      <c r="I54" s="56">
        <f t="shared" si="4"/>
        <v>74931</v>
      </c>
      <c r="J54" s="56">
        <f t="shared" si="4"/>
        <v>526372</v>
      </c>
      <c r="K54" s="56">
        <f t="shared" si="4"/>
        <v>814521</v>
      </c>
      <c r="L54" s="56">
        <f t="shared" si="4"/>
        <v>506540</v>
      </c>
      <c r="M54" s="56">
        <f t="shared" si="4"/>
        <v>-497946</v>
      </c>
      <c r="N54" s="56">
        <f t="shared" si="4"/>
        <v>823115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1349487</v>
      </c>
      <c r="X54" s="56">
        <f t="shared" si="4"/>
        <v>-9017556</v>
      </c>
      <c r="Y54" s="56">
        <f t="shared" si="4"/>
        <v>10367043</v>
      </c>
      <c r="Z54" s="57">
        <f>+IF(X54&lt;&gt;0,+(Y54/X54)*100,0)</f>
        <v>-114.96510806253934</v>
      </c>
      <c r="AA54" s="54">
        <f>+AA52-AA53</f>
        <v>-18035151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-7420535</v>
      </c>
      <c r="D57" s="48">
        <f>SUM(D54:D56)</f>
        <v>0</v>
      </c>
      <c r="E57" s="49">
        <f t="shared" si="5"/>
        <v>-18035151</v>
      </c>
      <c r="F57" s="50">
        <f t="shared" si="5"/>
        <v>-18035151</v>
      </c>
      <c r="G57" s="50">
        <f t="shared" si="5"/>
        <v>136076</v>
      </c>
      <c r="H57" s="50">
        <f t="shared" si="5"/>
        <v>315365</v>
      </c>
      <c r="I57" s="50">
        <f t="shared" si="5"/>
        <v>74931</v>
      </c>
      <c r="J57" s="50">
        <f t="shared" si="5"/>
        <v>526372</v>
      </c>
      <c r="K57" s="50">
        <f t="shared" si="5"/>
        <v>814521</v>
      </c>
      <c r="L57" s="50">
        <f t="shared" si="5"/>
        <v>506540</v>
      </c>
      <c r="M57" s="50">
        <f t="shared" si="5"/>
        <v>-497946</v>
      </c>
      <c r="N57" s="50">
        <f t="shared" si="5"/>
        <v>823115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1349487</v>
      </c>
      <c r="X57" s="50">
        <f t="shared" si="5"/>
        <v>-9017556</v>
      </c>
      <c r="Y57" s="50">
        <f t="shared" si="5"/>
        <v>10367043</v>
      </c>
      <c r="Z57" s="51">
        <f>+IF(X57&lt;&gt;0,+(Y57/X57)*100,0)</f>
        <v>-114.96510806253934</v>
      </c>
      <c r="AA57" s="48">
        <f>SUM(AA54:AA56)</f>
        <v>-18035151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-7420535</v>
      </c>
      <c r="D60" s="65">
        <f>SUM(D57:D59)</f>
        <v>0</v>
      </c>
      <c r="E60" s="66">
        <f t="shared" si="6"/>
        <v>-18035151</v>
      </c>
      <c r="F60" s="67">
        <f t="shared" si="6"/>
        <v>-18035151</v>
      </c>
      <c r="G60" s="67">
        <f t="shared" si="6"/>
        <v>136076</v>
      </c>
      <c r="H60" s="67">
        <f t="shared" si="6"/>
        <v>315365</v>
      </c>
      <c r="I60" s="67">
        <f t="shared" si="6"/>
        <v>74931</v>
      </c>
      <c r="J60" s="67">
        <f t="shared" si="6"/>
        <v>526372</v>
      </c>
      <c r="K60" s="67">
        <f t="shared" si="6"/>
        <v>814521</v>
      </c>
      <c r="L60" s="67">
        <f t="shared" si="6"/>
        <v>506540</v>
      </c>
      <c r="M60" s="67">
        <f t="shared" si="6"/>
        <v>-497946</v>
      </c>
      <c r="N60" s="67">
        <f t="shared" si="6"/>
        <v>823115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1349487</v>
      </c>
      <c r="X60" s="67">
        <f t="shared" si="6"/>
        <v>-9017556</v>
      </c>
      <c r="Y60" s="67">
        <f t="shared" si="6"/>
        <v>10367043</v>
      </c>
      <c r="Z60" s="68">
        <f>+IF(X60&lt;&gt;0,+(Y60/X60)*100,0)</f>
        <v>-114.96510806253934</v>
      </c>
      <c r="AA60" s="65">
        <f>SUM(AA57:AA59)</f>
        <v>-18035151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6432753</v>
      </c>
      <c r="D9" s="20"/>
      <c r="E9" s="21">
        <v>6629052</v>
      </c>
      <c r="F9" s="22">
        <v>6629052</v>
      </c>
      <c r="G9" s="22">
        <v>574644</v>
      </c>
      <c r="H9" s="22">
        <v>569469</v>
      </c>
      <c r="I9" s="22">
        <v>580270</v>
      </c>
      <c r="J9" s="22">
        <v>1724383</v>
      </c>
      <c r="K9" s="22">
        <v>545396</v>
      </c>
      <c r="L9" s="22">
        <v>574766</v>
      </c>
      <c r="M9" s="22">
        <v>567665</v>
      </c>
      <c r="N9" s="22">
        <v>1687827</v>
      </c>
      <c r="O9" s="22"/>
      <c r="P9" s="22"/>
      <c r="Q9" s="22"/>
      <c r="R9" s="22"/>
      <c r="S9" s="22"/>
      <c r="T9" s="22"/>
      <c r="U9" s="22"/>
      <c r="V9" s="22"/>
      <c r="W9" s="22">
        <v>3412210</v>
      </c>
      <c r="X9" s="22">
        <v>3314526</v>
      </c>
      <c r="Y9" s="22">
        <v>97684</v>
      </c>
      <c r="Z9" s="23">
        <v>2.9471484007064661</v>
      </c>
      <c r="AA9" s="20">
        <v>6629052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6432753</v>
      </c>
      <c r="D33" s="29">
        <f t="shared" ref="D33:Y33" si="0">SUM(D6:D32)</f>
        <v>0</v>
      </c>
      <c r="E33" s="30">
        <f t="shared" si="0"/>
        <v>6629052</v>
      </c>
      <c r="F33" s="31">
        <f t="shared" si="0"/>
        <v>6629052</v>
      </c>
      <c r="G33" s="31">
        <f t="shared" si="0"/>
        <v>574644</v>
      </c>
      <c r="H33" s="31">
        <f t="shared" si="0"/>
        <v>569469</v>
      </c>
      <c r="I33" s="31">
        <f t="shared" si="0"/>
        <v>580270</v>
      </c>
      <c r="J33" s="31">
        <f t="shared" si="0"/>
        <v>1724383</v>
      </c>
      <c r="K33" s="31">
        <f t="shared" si="0"/>
        <v>545396</v>
      </c>
      <c r="L33" s="31">
        <f t="shared" si="0"/>
        <v>574766</v>
      </c>
      <c r="M33" s="31">
        <f t="shared" si="0"/>
        <v>567665</v>
      </c>
      <c r="N33" s="31">
        <f t="shared" si="0"/>
        <v>1687827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3412210</v>
      </c>
      <c r="X33" s="31">
        <f t="shared" si="0"/>
        <v>3314526</v>
      </c>
      <c r="Y33" s="31">
        <f t="shared" si="0"/>
        <v>97684</v>
      </c>
      <c r="Z33" s="32">
        <f>+IF(X33&lt;&gt;0,+(Y33/X33)*100,0)</f>
        <v>2.9471484007064661</v>
      </c>
      <c r="AA33" s="29">
        <f>SUM(AA6:AA32)</f>
        <v>6629052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249556</v>
      </c>
      <c r="D35" s="20"/>
      <c r="E35" s="21">
        <v>1339188</v>
      </c>
      <c r="F35" s="22">
        <v>1339188</v>
      </c>
      <c r="G35" s="22"/>
      <c r="H35" s="22"/>
      <c r="I35" s="22">
        <v>4557</v>
      </c>
      <c r="J35" s="22">
        <v>4557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4557</v>
      </c>
      <c r="X35" s="22">
        <v>669594</v>
      </c>
      <c r="Y35" s="22">
        <v>-665037</v>
      </c>
      <c r="Z35" s="23">
        <v>-99.319438346221744</v>
      </c>
      <c r="AA35" s="20">
        <v>1339188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1033876</v>
      </c>
      <c r="D38" s="20"/>
      <c r="E38" s="21">
        <v>1133208</v>
      </c>
      <c r="F38" s="22">
        <v>1133208</v>
      </c>
      <c r="G38" s="22">
        <v>102112</v>
      </c>
      <c r="H38" s="22">
        <v>80296</v>
      </c>
      <c r="I38" s="22">
        <v>57174</v>
      </c>
      <c r="J38" s="22">
        <v>239582</v>
      </c>
      <c r="K38" s="22">
        <v>90930</v>
      </c>
      <c r="L38" s="22">
        <v>25210</v>
      </c>
      <c r="M38" s="22">
        <v>47760</v>
      </c>
      <c r="N38" s="22">
        <v>163900</v>
      </c>
      <c r="O38" s="22"/>
      <c r="P38" s="22"/>
      <c r="Q38" s="22"/>
      <c r="R38" s="22"/>
      <c r="S38" s="22"/>
      <c r="T38" s="22"/>
      <c r="U38" s="22"/>
      <c r="V38" s="22"/>
      <c r="W38" s="22">
        <v>403482</v>
      </c>
      <c r="X38" s="22">
        <v>566604</v>
      </c>
      <c r="Y38" s="22">
        <v>-163122</v>
      </c>
      <c r="Z38" s="23">
        <v>-28.789419065167206</v>
      </c>
      <c r="AA38" s="20">
        <v>1133208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336663</v>
      </c>
      <c r="D40" s="20"/>
      <c r="E40" s="21">
        <v>1208004</v>
      </c>
      <c r="F40" s="22">
        <v>1208004</v>
      </c>
      <c r="G40" s="22"/>
      <c r="H40" s="22"/>
      <c r="I40" s="22">
        <v>631968</v>
      </c>
      <c r="J40" s="22">
        <v>631968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631968</v>
      </c>
      <c r="X40" s="22">
        <v>604002</v>
      </c>
      <c r="Y40" s="22">
        <v>27966</v>
      </c>
      <c r="Z40" s="23">
        <v>4.6301171188174877</v>
      </c>
      <c r="AA40" s="20">
        <v>1208004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6176785</v>
      </c>
      <c r="D42" s="20"/>
      <c r="E42" s="21">
        <v>6112392</v>
      </c>
      <c r="F42" s="22">
        <v>6112392</v>
      </c>
      <c r="G42" s="22"/>
      <c r="H42" s="22">
        <v>856605</v>
      </c>
      <c r="I42" s="22">
        <v>598839</v>
      </c>
      <c r="J42" s="22">
        <v>1455444</v>
      </c>
      <c r="K42" s="22">
        <v>771282</v>
      </c>
      <c r="L42" s="22">
        <v>434827</v>
      </c>
      <c r="M42" s="22">
        <v>470411</v>
      </c>
      <c r="N42" s="22">
        <v>1676520</v>
      </c>
      <c r="O42" s="22"/>
      <c r="P42" s="22"/>
      <c r="Q42" s="22"/>
      <c r="R42" s="22"/>
      <c r="S42" s="22"/>
      <c r="T42" s="22"/>
      <c r="U42" s="22"/>
      <c r="V42" s="22"/>
      <c r="W42" s="22">
        <v>3131964</v>
      </c>
      <c r="X42" s="22">
        <v>3056196</v>
      </c>
      <c r="Y42" s="22">
        <v>75768</v>
      </c>
      <c r="Z42" s="23">
        <v>2.4791603679868697</v>
      </c>
      <c r="AA42" s="20">
        <v>6112392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7796880</v>
      </c>
      <c r="D48" s="29">
        <f t="shared" ref="D48:Y48" si="1">SUM(D35:D47)</f>
        <v>0</v>
      </c>
      <c r="E48" s="30">
        <f t="shared" si="1"/>
        <v>9792792</v>
      </c>
      <c r="F48" s="31">
        <f t="shared" si="1"/>
        <v>9792792</v>
      </c>
      <c r="G48" s="31">
        <f t="shared" si="1"/>
        <v>102112</v>
      </c>
      <c r="H48" s="31">
        <f t="shared" si="1"/>
        <v>936901</v>
      </c>
      <c r="I48" s="31">
        <f t="shared" si="1"/>
        <v>1292538</v>
      </c>
      <c r="J48" s="31">
        <f t="shared" si="1"/>
        <v>2331551</v>
      </c>
      <c r="K48" s="31">
        <f t="shared" si="1"/>
        <v>862212</v>
      </c>
      <c r="L48" s="31">
        <f t="shared" si="1"/>
        <v>460037</v>
      </c>
      <c r="M48" s="31">
        <f t="shared" si="1"/>
        <v>518171</v>
      </c>
      <c r="N48" s="31">
        <f t="shared" si="1"/>
        <v>1840420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4171971</v>
      </c>
      <c r="X48" s="31">
        <f t="shared" si="1"/>
        <v>4896396</v>
      </c>
      <c r="Y48" s="31">
        <f t="shared" si="1"/>
        <v>-724425</v>
      </c>
      <c r="Z48" s="32">
        <f>+IF(X48&lt;&gt;0,+(Y48/X48)*100,0)</f>
        <v>-14.795065595184703</v>
      </c>
      <c r="AA48" s="29">
        <f>SUM(AA35:AA47)</f>
        <v>9792792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-1364127</v>
      </c>
      <c r="D49" s="39">
        <f t="shared" si="2"/>
        <v>0</v>
      </c>
      <c r="E49" s="40">
        <f t="shared" si="2"/>
        <v>-3163740</v>
      </c>
      <c r="F49" s="41">
        <f t="shared" si="2"/>
        <v>-3163740</v>
      </c>
      <c r="G49" s="41">
        <f t="shared" si="2"/>
        <v>472532</v>
      </c>
      <c r="H49" s="41">
        <f t="shared" si="2"/>
        <v>-367432</v>
      </c>
      <c r="I49" s="41">
        <f t="shared" si="2"/>
        <v>-712268</v>
      </c>
      <c r="J49" s="41">
        <f t="shared" si="2"/>
        <v>-607168</v>
      </c>
      <c r="K49" s="41">
        <f t="shared" si="2"/>
        <v>-316816</v>
      </c>
      <c r="L49" s="41">
        <f t="shared" si="2"/>
        <v>114729</v>
      </c>
      <c r="M49" s="41">
        <f t="shared" si="2"/>
        <v>49494</v>
      </c>
      <c r="N49" s="41">
        <f t="shared" si="2"/>
        <v>-152593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-759761</v>
      </c>
      <c r="X49" s="41">
        <f t="shared" si="2"/>
        <v>-1581870</v>
      </c>
      <c r="Y49" s="41">
        <f t="shared" si="2"/>
        <v>822109</v>
      </c>
      <c r="Z49" s="42">
        <f>+IF(X49&lt;&gt;0,+(Y49/X49)*100,0)</f>
        <v>-51.970705557346683</v>
      </c>
      <c r="AA49" s="39">
        <f>+AA33-AA48</f>
        <v>-3163740</v>
      </c>
    </row>
    <row r="50" spans="1:27" x14ac:dyDescent="0.25">
      <c r="A50" s="43" t="s">
        <v>75</v>
      </c>
      <c r="B50" s="15" t="s">
        <v>32</v>
      </c>
      <c r="C50" s="20">
        <v>4805484</v>
      </c>
      <c r="D50" s="20"/>
      <c r="E50" s="21"/>
      <c r="F50" s="22"/>
      <c r="G50" s="22"/>
      <c r="H50" s="22"/>
      <c r="I50" s="22"/>
      <c r="J50" s="22"/>
      <c r="K50" s="22"/>
      <c r="L50" s="22"/>
      <c r="M50" s="22">
        <v>6685748</v>
      </c>
      <c r="N50" s="22">
        <v>6685748</v>
      </c>
      <c r="O50" s="22"/>
      <c r="P50" s="22"/>
      <c r="Q50" s="22"/>
      <c r="R50" s="22"/>
      <c r="S50" s="22"/>
      <c r="T50" s="22"/>
      <c r="U50" s="22"/>
      <c r="V50" s="22"/>
      <c r="W50" s="22">
        <v>6685748</v>
      </c>
      <c r="X50" s="22"/>
      <c r="Y50" s="22">
        <v>6685748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3441357</v>
      </c>
      <c r="D52" s="48">
        <f t="shared" si="3"/>
        <v>0</v>
      </c>
      <c r="E52" s="49">
        <f t="shared" si="3"/>
        <v>-3163740</v>
      </c>
      <c r="F52" s="50">
        <f t="shared" si="3"/>
        <v>-3163740</v>
      </c>
      <c r="G52" s="50">
        <f t="shared" si="3"/>
        <v>472532</v>
      </c>
      <c r="H52" s="50">
        <f t="shared" si="3"/>
        <v>-367432</v>
      </c>
      <c r="I52" s="50">
        <f t="shared" si="3"/>
        <v>-712268</v>
      </c>
      <c r="J52" s="50">
        <f t="shared" si="3"/>
        <v>-607168</v>
      </c>
      <c r="K52" s="50">
        <f t="shared" si="3"/>
        <v>-316816</v>
      </c>
      <c r="L52" s="50">
        <f t="shared" si="3"/>
        <v>114729</v>
      </c>
      <c r="M52" s="50">
        <f t="shared" si="3"/>
        <v>6735242</v>
      </c>
      <c r="N52" s="50">
        <f t="shared" si="3"/>
        <v>6533155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5925987</v>
      </c>
      <c r="X52" s="50">
        <f t="shared" si="3"/>
        <v>-1581870</v>
      </c>
      <c r="Y52" s="50">
        <f t="shared" si="3"/>
        <v>7507857</v>
      </c>
      <c r="Z52" s="51">
        <f>+IF(X52&lt;&gt;0,+(Y52/X52)*100,0)</f>
        <v>-474.61909006429102</v>
      </c>
      <c r="AA52" s="48">
        <f>SUM(AA49:AA51)</f>
        <v>-3163740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3441357</v>
      </c>
      <c r="D54" s="54">
        <f>+D52-D53</f>
        <v>0</v>
      </c>
      <c r="E54" s="55">
        <f t="shared" si="4"/>
        <v>-3163740</v>
      </c>
      <c r="F54" s="56">
        <f t="shared" si="4"/>
        <v>-3163740</v>
      </c>
      <c r="G54" s="56">
        <f t="shared" si="4"/>
        <v>472532</v>
      </c>
      <c r="H54" s="56">
        <f t="shared" si="4"/>
        <v>-367432</v>
      </c>
      <c r="I54" s="56">
        <f t="shared" si="4"/>
        <v>-712268</v>
      </c>
      <c r="J54" s="56">
        <f t="shared" si="4"/>
        <v>-607168</v>
      </c>
      <c r="K54" s="56">
        <f t="shared" si="4"/>
        <v>-316816</v>
      </c>
      <c r="L54" s="56">
        <f t="shared" si="4"/>
        <v>114729</v>
      </c>
      <c r="M54" s="56">
        <f t="shared" si="4"/>
        <v>6735242</v>
      </c>
      <c r="N54" s="56">
        <f t="shared" si="4"/>
        <v>6533155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5925987</v>
      </c>
      <c r="X54" s="56">
        <f t="shared" si="4"/>
        <v>-1581870</v>
      </c>
      <c r="Y54" s="56">
        <f t="shared" si="4"/>
        <v>7507857</v>
      </c>
      <c r="Z54" s="57">
        <f>+IF(X54&lt;&gt;0,+(Y54/X54)*100,0)</f>
        <v>-474.61909006429102</v>
      </c>
      <c r="AA54" s="54">
        <f>+AA52-AA53</f>
        <v>-3163740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3441357</v>
      </c>
      <c r="D57" s="48">
        <f>SUM(D54:D56)</f>
        <v>0</v>
      </c>
      <c r="E57" s="49">
        <f t="shared" si="5"/>
        <v>-3163740</v>
      </c>
      <c r="F57" s="50">
        <f t="shared" si="5"/>
        <v>-3163740</v>
      </c>
      <c r="G57" s="50">
        <f t="shared" si="5"/>
        <v>472532</v>
      </c>
      <c r="H57" s="50">
        <f t="shared" si="5"/>
        <v>-367432</v>
      </c>
      <c r="I57" s="50">
        <f t="shared" si="5"/>
        <v>-712268</v>
      </c>
      <c r="J57" s="50">
        <f t="shared" si="5"/>
        <v>-607168</v>
      </c>
      <c r="K57" s="50">
        <f t="shared" si="5"/>
        <v>-316816</v>
      </c>
      <c r="L57" s="50">
        <f t="shared" si="5"/>
        <v>114729</v>
      </c>
      <c r="M57" s="50">
        <f t="shared" si="5"/>
        <v>6735242</v>
      </c>
      <c r="N57" s="50">
        <f t="shared" si="5"/>
        <v>6533155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5925987</v>
      </c>
      <c r="X57" s="50">
        <f t="shared" si="5"/>
        <v>-1581870</v>
      </c>
      <c r="Y57" s="50">
        <f t="shared" si="5"/>
        <v>7507857</v>
      </c>
      <c r="Z57" s="51">
        <f>+IF(X57&lt;&gt;0,+(Y57/X57)*100,0)</f>
        <v>-474.61909006429102</v>
      </c>
      <c r="AA57" s="48">
        <f>SUM(AA54:AA56)</f>
        <v>-3163740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3441357</v>
      </c>
      <c r="D60" s="65">
        <f>SUM(D57:D59)</f>
        <v>0</v>
      </c>
      <c r="E60" s="66">
        <f t="shared" si="6"/>
        <v>-3163740</v>
      </c>
      <c r="F60" s="67">
        <f t="shared" si="6"/>
        <v>-3163740</v>
      </c>
      <c r="G60" s="67">
        <f t="shared" si="6"/>
        <v>472532</v>
      </c>
      <c r="H60" s="67">
        <f t="shared" si="6"/>
        <v>-367432</v>
      </c>
      <c r="I60" s="67">
        <f t="shared" si="6"/>
        <v>-712268</v>
      </c>
      <c r="J60" s="67">
        <f t="shared" si="6"/>
        <v>-607168</v>
      </c>
      <c r="K60" s="67">
        <f t="shared" si="6"/>
        <v>-316816</v>
      </c>
      <c r="L60" s="67">
        <f t="shared" si="6"/>
        <v>114729</v>
      </c>
      <c r="M60" s="67">
        <f t="shared" si="6"/>
        <v>6735242</v>
      </c>
      <c r="N60" s="67">
        <f t="shared" si="6"/>
        <v>6533155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5925987</v>
      </c>
      <c r="X60" s="67">
        <f t="shared" si="6"/>
        <v>-1581870</v>
      </c>
      <c r="Y60" s="67">
        <f t="shared" si="6"/>
        <v>7507857</v>
      </c>
      <c r="Z60" s="68">
        <f>+IF(X60&lt;&gt;0,+(Y60/X60)*100,0)</f>
        <v>-474.61909006429102</v>
      </c>
      <c r="AA60" s="65">
        <f>SUM(AA57:AA59)</f>
        <v>-3163740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43571497</v>
      </c>
      <c r="D9" s="20"/>
      <c r="E9" s="21">
        <v>46980000</v>
      </c>
      <c r="F9" s="22">
        <v>46980000</v>
      </c>
      <c r="G9" s="22">
        <v>2714525</v>
      </c>
      <c r="H9" s="22">
        <v>2718745</v>
      </c>
      <c r="I9" s="22">
        <v>2664280</v>
      </c>
      <c r="J9" s="22">
        <v>8097550</v>
      </c>
      <c r="K9" s="22">
        <v>2693924</v>
      </c>
      <c r="L9" s="22">
        <v>2716600</v>
      </c>
      <c r="M9" s="22">
        <v>2730236</v>
      </c>
      <c r="N9" s="22">
        <v>8140760</v>
      </c>
      <c r="O9" s="22"/>
      <c r="P9" s="22"/>
      <c r="Q9" s="22"/>
      <c r="R9" s="22"/>
      <c r="S9" s="22"/>
      <c r="T9" s="22"/>
      <c r="U9" s="22"/>
      <c r="V9" s="22"/>
      <c r="W9" s="22">
        <v>16238310</v>
      </c>
      <c r="X9" s="22">
        <v>24409721</v>
      </c>
      <c r="Y9" s="22">
        <v>-8171411</v>
      </c>
      <c r="Z9" s="23">
        <v>-33.476052430095372</v>
      </c>
      <c r="AA9" s="20">
        <v>46980000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5011000</v>
      </c>
      <c r="D26" s="20"/>
      <c r="E26" s="21">
        <v>4811000</v>
      </c>
      <c r="F26" s="22">
        <v>4811000</v>
      </c>
      <c r="G26" s="22"/>
      <c r="H26" s="22"/>
      <c r="I26" s="22"/>
      <c r="J26" s="22"/>
      <c r="K26" s="22"/>
      <c r="L26" s="22"/>
      <c r="M26" s="22">
        <v>4811000</v>
      </c>
      <c r="N26" s="22">
        <v>4811000</v>
      </c>
      <c r="O26" s="22"/>
      <c r="P26" s="22"/>
      <c r="Q26" s="22"/>
      <c r="R26" s="22"/>
      <c r="S26" s="22"/>
      <c r="T26" s="22"/>
      <c r="U26" s="22"/>
      <c r="V26" s="22"/>
      <c r="W26" s="22">
        <v>4811000</v>
      </c>
      <c r="X26" s="22">
        <v>3599975</v>
      </c>
      <c r="Y26" s="22">
        <v>1211025</v>
      </c>
      <c r="Z26" s="23">
        <v>33.639816943173216</v>
      </c>
      <c r="AA26" s="20">
        <v>4811000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48582497</v>
      </c>
      <c r="D33" s="29">
        <f t="shared" ref="D33:Y33" si="0">SUM(D6:D32)</f>
        <v>0</v>
      </c>
      <c r="E33" s="30">
        <f t="shared" si="0"/>
        <v>51791000</v>
      </c>
      <c r="F33" s="31">
        <f t="shared" si="0"/>
        <v>51791000</v>
      </c>
      <c r="G33" s="31">
        <f t="shared" si="0"/>
        <v>2714525</v>
      </c>
      <c r="H33" s="31">
        <f t="shared" si="0"/>
        <v>2718745</v>
      </c>
      <c r="I33" s="31">
        <f t="shared" si="0"/>
        <v>2664280</v>
      </c>
      <c r="J33" s="31">
        <f t="shared" si="0"/>
        <v>8097550</v>
      </c>
      <c r="K33" s="31">
        <f t="shared" si="0"/>
        <v>2693924</v>
      </c>
      <c r="L33" s="31">
        <f t="shared" si="0"/>
        <v>2716600</v>
      </c>
      <c r="M33" s="31">
        <f t="shared" si="0"/>
        <v>7541236</v>
      </c>
      <c r="N33" s="31">
        <f t="shared" si="0"/>
        <v>12951760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21049310</v>
      </c>
      <c r="X33" s="31">
        <f t="shared" si="0"/>
        <v>28009696</v>
      </c>
      <c r="Y33" s="31">
        <f t="shared" si="0"/>
        <v>-6960386</v>
      </c>
      <c r="Z33" s="32">
        <f>+IF(X33&lt;&gt;0,+(Y33/X33)*100,0)</f>
        <v>-24.849916257570236</v>
      </c>
      <c r="AA33" s="29">
        <f>SUM(AA6:AA32)</f>
        <v>51791000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43125628</v>
      </c>
      <c r="D35" s="20"/>
      <c r="E35" s="21">
        <v>43635034</v>
      </c>
      <c r="F35" s="22">
        <v>43635034</v>
      </c>
      <c r="G35" s="22">
        <v>3707180</v>
      </c>
      <c r="H35" s="22">
        <v>3500573</v>
      </c>
      <c r="I35" s="22">
        <v>3698030</v>
      </c>
      <c r="J35" s="22">
        <v>10905783</v>
      </c>
      <c r="K35" s="22">
        <v>3424390</v>
      </c>
      <c r="L35" s="22">
        <v>3645450</v>
      </c>
      <c r="M35" s="22">
        <v>3565649</v>
      </c>
      <c r="N35" s="22">
        <v>10635489</v>
      </c>
      <c r="O35" s="22"/>
      <c r="P35" s="22"/>
      <c r="Q35" s="22"/>
      <c r="R35" s="22"/>
      <c r="S35" s="22"/>
      <c r="T35" s="22"/>
      <c r="U35" s="22"/>
      <c r="V35" s="22"/>
      <c r="W35" s="22">
        <v>21541272</v>
      </c>
      <c r="X35" s="22">
        <v>21381168</v>
      </c>
      <c r="Y35" s="22">
        <v>160104</v>
      </c>
      <c r="Z35" s="23">
        <v>0.74880848417635559</v>
      </c>
      <c r="AA35" s="20">
        <v>43635034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1741372</v>
      </c>
      <c r="D38" s="20"/>
      <c r="E38" s="21">
        <v>11173253</v>
      </c>
      <c r="F38" s="22">
        <v>11173253</v>
      </c>
      <c r="G38" s="22">
        <v>12955</v>
      </c>
      <c r="H38" s="22">
        <v>107283</v>
      </c>
      <c r="I38" s="22">
        <v>100693</v>
      </c>
      <c r="J38" s="22">
        <v>220931</v>
      </c>
      <c r="K38" s="22">
        <v>58999</v>
      </c>
      <c r="L38" s="22">
        <v>29746</v>
      </c>
      <c r="M38" s="22">
        <v>164343</v>
      </c>
      <c r="N38" s="22">
        <v>253088</v>
      </c>
      <c r="O38" s="22"/>
      <c r="P38" s="22"/>
      <c r="Q38" s="22"/>
      <c r="R38" s="22"/>
      <c r="S38" s="22"/>
      <c r="T38" s="22"/>
      <c r="U38" s="22"/>
      <c r="V38" s="22"/>
      <c r="W38" s="22">
        <v>474019</v>
      </c>
      <c r="X38" s="22">
        <v>4881886</v>
      </c>
      <c r="Y38" s="22">
        <v>-4407867</v>
      </c>
      <c r="Z38" s="23">
        <v>-90.290248481836727</v>
      </c>
      <c r="AA38" s="20">
        <v>11173253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24277507</v>
      </c>
      <c r="F39" s="22">
        <v>24277507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27515</v>
      </c>
      <c r="Y39" s="22">
        <v>-27515</v>
      </c>
      <c r="Z39" s="23">
        <v>-100</v>
      </c>
      <c r="AA39" s="20">
        <v>24277507</v>
      </c>
    </row>
    <row r="40" spans="1:27" x14ac:dyDescent="0.25">
      <c r="A40" s="19" t="s">
        <v>66</v>
      </c>
      <c r="B40" s="15" t="s">
        <v>32</v>
      </c>
      <c r="C40" s="20">
        <v>3325652</v>
      </c>
      <c r="D40" s="20"/>
      <c r="E40" s="21">
        <v>2341472</v>
      </c>
      <c r="F40" s="22">
        <v>2341472</v>
      </c>
      <c r="G40" s="22"/>
      <c r="H40" s="22"/>
      <c r="I40" s="22"/>
      <c r="J40" s="22"/>
      <c r="K40" s="22"/>
      <c r="L40" s="22">
        <v>1655080</v>
      </c>
      <c r="M40" s="22">
        <v>316938</v>
      </c>
      <c r="N40" s="22">
        <v>1972018</v>
      </c>
      <c r="O40" s="22"/>
      <c r="P40" s="22"/>
      <c r="Q40" s="22"/>
      <c r="R40" s="22"/>
      <c r="S40" s="22"/>
      <c r="T40" s="22"/>
      <c r="U40" s="22"/>
      <c r="V40" s="22"/>
      <c r="W40" s="22">
        <v>1972018</v>
      </c>
      <c r="X40" s="22">
        <v>618545</v>
      </c>
      <c r="Y40" s="22">
        <v>1353473</v>
      </c>
      <c r="Z40" s="23">
        <v>218.81560759524365</v>
      </c>
      <c r="AA40" s="20">
        <v>2341472</v>
      </c>
    </row>
    <row r="41" spans="1:27" x14ac:dyDescent="0.25">
      <c r="A41" s="19" t="s">
        <v>40</v>
      </c>
      <c r="B41" s="15" t="s">
        <v>32</v>
      </c>
      <c r="C41" s="20">
        <v>81962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43309616</v>
      </c>
      <c r="D42" s="20"/>
      <c r="E42" s="21">
        <v>38356992</v>
      </c>
      <c r="F42" s="22">
        <v>38356992</v>
      </c>
      <c r="G42" s="22">
        <v>2993796</v>
      </c>
      <c r="H42" s="22">
        <v>3061089</v>
      </c>
      <c r="I42" s="22">
        <v>3044384</v>
      </c>
      <c r="J42" s="22">
        <v>9099269</v>
      </c>
      <c r="K42" s="22">
        <v>3073819</v>
      </c>
      <c r="L42" s="22">
        <v>3075334</v>
      </c>
      <c r="M42" s="22">
        <v>2978761</v>
      </c>
      <c r="N42" s="22">
        <v>9127914</v>
      </c>
      <c r="O42" s="22"/>
      <c r="P42" s="22"/>
      <c r="Q42" s="22"/>
      <c r="R42" s="22"/>
      <c r="S42" s="22"/>
      <c r="T42" s="22"/>
      <c r="U42" s="22"/>
      <c r="V42" s="22"/>
      <c r="W42" s="22">
        <v>18227183</v>
      </c>
      <c r="X42" s="22">
        <v>17644216</v>
      </c>
      <c r="Y42" s="22">
        <v>582967</v>
      </c>
      <c r="Z42" s="23">
        <v>3.3040119209603875</v>
      </c>
      <c r="AA42" s="20">
        <v>38356992</v>
      </c>
    </row>
    <row r="43" spans="1:27" x14ac:dyDescent="0.25">
      <c r="A43" s="19" t="s">
        <v>68</v>
      </c>
      <c r="B43" s="15" t="s">
        <v>32</v>
      </c>
      <c r="C43" s="20">
        <v>5011000</v>
      </c>
      <c r="D43" s="20"/>
      <c r="E43" s="21">
        <v>4811000</v>
      </c>
      <c r="F43" s="22">
        <v>4811000</v>
      </c>
      <c r="G43" s="22">
        <v>645920</v>
      </c>
      <c r="H43" s="22"/>
      <c r="I43" s="22">
        <v>1243500</v>
      </c>
      <c r="J43" s="22">
        <v>1889420</v>
      </c>
      <c r="K43" s="22">
        <v>1166100</v>
      </c>
      <c r="L43" s="22">
        <v>1161890</v>
      </c>
      <c r="M43" s="22">
        <v>193400</v>
      </c>
      <c r="N43" s="22">
        <v>2521390</v>
      </c>
      <c r="O43" s="22"/>
      <c r="P43" s="22"/>
      <c r="Q43" s="22"/>
      <c r="R43" s="22"/>
      <c r="S43" s="22"/>
      <c r="T43" s="22"/>
      <c r="U43" s="22"/>
      <c r="V43" s="22"/>
      <c r="W43" s="22">
        <v>4410810</v>
      </c>
      <c r="X43" s="22">
        <v>2278731</v>
      </c>
      <c r="Y43" s="22">
        <v>2132079</v>
      </c>
      <c r="Z43" s="23">
        <v>93.564312768817388</v>
      </c>
      <c r="AA43" s="20">
        <v>4811000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1646434</v>
      </c>
      <c r="D45" s="20"/>
      <c r="E45" s="21">
        <v>949493</v>
      </c>
      <c r="F45" s="22">
        <v>949493</v>
      </c>
      <c r="G45" s="22">
        <v>427993</v>
      </c>
      <c r="H45" s="22">
        <v>271399</v>
      </c>
      <c r="I45" s="22">
        <v>63694</v>
      </c>
      <c r="J45" s="22">
        <v>763086</v>
      </c>
      <c r="K45" s="22">
        <v>55861</v>
      </c>
      <c r="L45" s="22">
        <v>64938</v>
      </c>
      <c r="M45" s="22">
        <v>44865</v>
      </c>
      <c r="N45" s="22">
        <v>165664</v>
      </c>
      <c r="O45" s="22"/>
      <c r="P45" s="22"/>
      <c r="Q45" s="22"/>
      <c r="R45" s="22"/>
      <c r="S45" s="22"/>
      <c r="T45" s="22"/>
      <c r="U45" s="22"/>
      <c r="V45" s="22"/>
      <c r="W45" s="22">
        <v>928750</v>
      </c>
      <c r="X45" s="22">
        <v>522264</v>
      </c>
      <c r="Y45" s="22">
        <v>406486</v>
      </c>
      <c r="Z45" s="23">
        <v>77.831518159398314</v>
      </c>
      <c r="AA45" s="20">
        <v>949493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98241664</v>
      </c>
      <c r="D48" s="29">
        <f t="shared" ref="D48:Y48" si="1">SUM(D35:D47)</f>
        <v>0</v>
      </c>
      <c r="E48" s="30">
        <f t="shared" si="1"/>
        <v>125544751</v>
      </c>
      <c r="F48" s="31">
        <f t="shared" si="1"/>
        <v>125544751</v>
      </c>
      <c r="G48" s="31">
        <f t="shared" si="1"/>
        <v>7787844</v>
      </c>
      <c r="H48" s="31">
        <f t="shared" si="1"/>
        <v>6940344</v>
      </c>
      <c r="I48" s="31">
        <f t="shared" si="1"/>
        <v>8150301</v>
      </c>
      <c r="J48" s="31">
        <f t="shared" si="1"/>
        <v>22878489</v>
      </c>
      <c r="K48" s="31">
        <f t="shared" si="1"/>
        <v>7779169</v>
      </c>
      <c r="L48" s="31">
        <f t="shared" si="1"/>
        <v>9632438</v>
      </c>
      <c r="M48" s="31">
        <f t="shared" si="1"/>
        <v>7263956</v>
      </c>
      <c r="N48" s="31">
        <f t="shared" si="1"/>
        <v>24675563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47554052</v>
      </c>
      <c r="X48" s="31">
        <f t="shared" si="1"/>
        <v>47354325</v>
      </c>
      <c r="Y48" s="31">
        <f t="shared" si="1"/>
        <v>199727</v>
      </c>
      <c r="Z48" s="32">
        <f>+IF(X48&lt;&gt;0,+(Y48/X48)*100,0)</f>
        <v>0.42177140102831157</v>
      </c>
      <c r="AA48" s="29">
        <f>SUM(AA35:AA47)</f>
        <v>125544751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-49659167</v>
      </c>
      <c r="D49" s="39">
        <f t="shared" si="2"/>
        <v>0</v>
      </c>
      <c r="E49" s="40">
        <f t="shared" si="2"/>
        <v>-73753751</v>
      </c>
      <c r="F49" s="41">
        <f t="shared" si="2"/>
        <v>-73753751</v>
      </c>
      <c r="G49" s="41">
        <f t="shared" si="2"/>
        <v>-5073319</v>
      </c>
      <c r="H49" s="41">
        <f t="shared" si="2"/>
        <v>-4221599</v>
      </c>
      <c r="I49" s="41">
        <f t="shared" si="2"/>
        <v>-5486021</v>
      </c>
      <c r="J49" s="41">
        <f t="shared" si="2"/>
        <v>-14780939</v>
      </c>
      <c r="K49" s="41">
        <f t="shared" si="2"/>
        <v>-5085245</v>
      </c>
      <c r="L49" s="41">
        <f t="shared" si="2"/>
        <v>-6915838</v>
      </c>
      <c r="M49" s="41">
        <f t="shared" si="2"/>
        <v>277280</v>
      </c>
      <c r="N49" s="41">
        <f t="shared" si="2"/>
        <v>-11723803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-26504742</v>
      </c>
      <c r="X49" s="41">
        <f t="shared" si="2"/>
        <v>-19344629</v>
      </c>
      <c r="Y49" s="41">
        <f t="shared" si="2"/>
        <v>-7160113</v>
      </c>
      <c r="Z49" s="42">
        <f>+IF(X49&lt;&gt;0,+(Y49/X49)*100,0)</f>
        <v>37.013441818915219</v>
      </c>
      <c r="AA49" s="39">
        <f>+AA33-AA48</f>
        <v>-73753751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-49659167</v>
      </c>
      <c r="D52" s="48">
        <f t="shared" si="3"/>
        <v>0</v>
      </c>
      <c r="E52" s="49">
        <f t="shared" si="3"/>
        <v>-73753751</v>
      </c>
      <c r="F52" s="50">
        <f t="shared" si="3"/>
        <v>-73753751</v>
      </c>
      <c r="G52" s="50">
        <f t="shared" si="3"/>
        <v>-5073319</v>
      </c>
      <c r="H52" s="50">
        <f t="shared" si="3"/>
        <v>-4221599</v>
      </c>
      <c r="I52" s="50">
        <f t="shared" si="3"/>
        <v>-5486021</v>
      </c>
      <c r="J52" s="50">
        <f t="shared" si="3"/>
        <v>-14780939</v>
      </c>
      <c r="K52" s="50">
        <f t="shared" si="3"/>
        <v>-5085245</v>
      </c>
      <c r="L52" s="50">
        <f t="shared" si="3"/>
        <v>-6915838</v>
      </c>
      <c r="M52" s="50">
        <f t="shared" si="3"/>
        <v>277280</v>
      </c>
      <c r="N52" s="50">
        <f t="shared" si="3"/>
        <v>-11723803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-26504742</v>
      </c>
      <c r="X52" s="50">
        <f t="shared" si="3"/>
        <v>-19344629</v>
      </c>
      <c r="Y52" s="50">
        <f t="shared" si="3"/>
        <v>-7160113</v>
      </c>
      <c r="Z52" s="51">
        <f>+IF(X52&lt;&gt;0,+(Y52/X52)*100,0)</f>
        <v>37.013441818915219</v>
      </c>
      <c r="AA52" s="48">
        <f>SUM(AA49:AA51)</f>
        <v>-73753751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-49659167</v>
      </c>
      <c r="D54" s="54">
        <f>+D52-D53</f>
        <v>0</v>
      </c>
      <c r="E54" s="55">
        <f t="shared" si="4"/>
        <v>-73753751</v>
      </c>
      <c r="F54" s="56">
        <f t="shared" si="4"/>
        <v>-73753751</v>
      </c>
      <c r="G54" s="56">
        <f t="shared" si="4"/>
        <v>-5073319</v>
      </c>
      <c r="H54" s="56">
        <f t="shared" si="4"/>
        <v>-4221599</v>
      </c>
      <c r="I54" s="56">
        <f t="shared" si="4"/>
        <v>-5486021</v>
      </c>
      <c r="J54" s="56">
        <f t="shared" si="4"/>
        <v>-14780939</v>
      </c>
      <c r="K54" s="56">
        <f t="shared" si="4"/>
        <v>-5085245</v>
      </c>
      <c r="L54" s="56">
        <f t="shared" si="4"/>
        <v>-6915838</v>
      </c>
      <c r="M54" s="56">
        <f t="shared" si="4"/>
        <v>277280</v>
      </c>
      <c r="N54" s="56">
        <f t="shared" si="4"/>
        <v>-11723803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-26504742</v>
      </c>
      <c r="X54" s="56">
        <f t="shared" si="4"/>
        <v>-19344629</v>
      </c>
      <c r="Y54" s="56">
        <f t="shared" si="4"/>
        <v>-7160113</v>
      </c>
      <c r="Z54" s="57">
        <f>+IF(X54&lt;&gt;0,+(Y54/X54)*100,0)</f>
        <v>37.013441818915219</v>
      </c>
      <c r="AA54" s="54">
        <f>+AA52-AA53</f>
        <v>-73753751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-49659167</v>
      </c>
      <c r="D57" s="48">
        <f>SUM(D54:D56)</f>
        <v>0</v>
      </c>
      <c r="E57" s="49">
        <f t="shared" si="5"/>
        <v>-73753751</v>
      </c>
      <c r="F57" s="50">
        <f t="shared" si="5"/>
        <v>-73753751</v>
      </c>
      <c r="G57" s="50">
        <f t="shared" si="5"/>
        <v>-5073319</v>
      </c>
      <c r="H57" s="50">
        <f t="shared" si="5"/>
        <v>-4221599</v>
      </c>
      <c r="I57" s="50">
        <f t="shared" si="5"/>
        <v>-5486021</v>
      </c>
      <c r="J57" s="50">
        <f t="shared" si="5"/>
        <v>-14780939</v>
      </c>
      <c r="K57" s="50">
        <f t="shared" si="5"/>
        <v>-5085245</v>
      </c>
      <c r="L57" s="50">
        <f t="shared" si="5"/>
        <v>-6915838</v>
      </c>
      <c r="M57" s="50">
        <f t="shared" si="5"/>
        <v>277280</v>
      </c>
      <c r="N57" s="50">
        <f t="shared" si="5"/>
        <v>-11723803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-26504742</v>
      </c>
      <c r="X57" s="50">
        <f t="shared" si="5"/>
        <v>-19344629</v>
      </c>
      <c r="Y57" s="50">
        <f t="shared" si="5"/>
        <v>-7160113</v>
      </c>
      <c r="Z57" s="51">
        <f>+IF(X57&lt;&gt;0,+(Y57/X57)*100,0)</f>
        <v>37.013441818915219</v>
      </c>
      <c r="AA57" s="48">
        <f>SUM(AA54:AA56)</f>
        <v>-73753751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-49659167</v>
      </c>
      <c r="D60" s="65">
        <f>SUM(D57:D59)</f>
        <v>0</v>
      </c>
      <c r="E60" s="66">
        <f t="shared" si="6"/>
        <v>-73753751</v>
      </c>
      <c r="F60" s="67">
        <f t="shared" si="6"/>
        <v>-73753751</v>
      </c>
      <c r="G60" s="67">
        <f t="shared" si="6"/>
        <v>-5073319</v>
      </c>
      <c r="H60" s="67">
        <f t="shared" si="6"/>
        <v>-4221599</v>
      </c>
      <c r="I60" s="67">
        <f t="shared" si="6"/>
        <v>-5486021</v>
      </c>
      <c r="J60" s="67">
        <f t="shared" si="6"/>
        <v>-14780939</v>
      </c>
      <c r="K60" s="67">
        <f t="shared" si="6"/>
        <v>-5085245</v>
      </c>
      <c r="L60" s="67">
        <f t="shared" si="6"/>
        <v>-6915838</v>
      </c>
      <c r="M60" s="67">
        <f t="shared" si="6"/>
        <v>277280</v>
      </c>
      <c r="N60" s="67">
        <f t="shared" si="6"/>
        <v>-11723803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-26504742</v>
      </c>
      <c r="X60" s="67">
        <f t="shared" si="6"/>
        <v>-19344629</v>
      </c>
      <c r="Y60" s="67">
        <f t="shared" si="6"/>
        <v>-7160113</v>
      </c>
      <c r="Z60" s="68">
        <f>+IF(X60&lt;&gt;0,+(Y60/X60)*100,0)</f>
        <v>37.013441818915219</v>
      </c>
      <c r="AA60" s="65">
        <f>SUM(AA57:AA59)</f>
        <v>-73753751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21407739</v>
      </c>
      <c r="D9" s="20"/>
      <c r="E9" s="21">
        <v>19894101</v>
      </c>
      <c r="F9" s="22">
        <v>19894101</v>
      </c>
      <c r="G9" s="22">
        <v>1805605</v>
      </c>
      <c r="H9" s="22">
        <v>1775362</v>
      </c>
      <c r="I9" s="22">
        <v>1768003</v>
      </c>
      <c r="J9" s="22">
        <v>5348970</v>
      </c>
      <c r="K9" s="22">
        <v>1765176</v>
      </c>
      <c r="L9" s="22">
        <v>1757617</v>
      </c>
      <c r="M9" s="22">
        <v>1760581</v>
      </c>
      <c r="N9" s="22">
        <v>5283374</v>
      </c>
      <c r="O9" s="22"/>
      <c r="P9" s="22"/>
      <c r="Q9" s="22"/>
      <c r="R9" s="22"/>
      <c r="S9" s="22"/>
      <c r="T9" s="22"/>
      <c r="U9" s="22"/>
      <c r="V9" s="22"/>
      <c r="W9" s="22">
        <v>10632344</v>
      </c>
      <c r="X9" s="22">
        <v>9947052</v>
      </c>
      <c r="Y9" s="22">
        <v>685292</v>
      </c>
      <c r="Z9" s="23">
        <v>6.8893979844480553</v>
      </c>
      <c r="AA9" s="20">
        <v>19894101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10308161</v>
      </c>
      <c r="D13" s="20"/>
      <c r="E13" s="21">
        <v>11534489</v>
      </c>
      <c r="F13" s="22">
        <v>11534489</v>
      </c>
      <c r="G13" s="22">
        <v>942575</v>
      </c>
      <c r="H13" s="22">
        <v>929912</v>
      </c>
      <c r="I13" s="22">
        <v>939476</v>
      </c>
      <c r="J13" s="22">
        <v>2811963</v>
      </c>
      <c r="K13" s="22">
        <v>946293</v>
      </c>
      <c r="L13" s="22">
        <v>950700</v>
      </c>
      <c r="M13" s="22">
        <v>958032</v>
      </c>
      <c r="N13" s="22">
        <v>2855025</v>
      </c>
      <c r="O13" s="22"/>
      <c r="P13" s="22"/>
      <c r="Q13" s="22"/>
      <c r="R13" s="22"/>
      <c r="S13" s="22"/>
      <c r="T13" s="22"/>
      <c r="U13" s="22"/>
      <c r="V13" s="22"/>
      <c r="W13" s="22">
        <v>5666988</v>
      </c>
      <c r="X13" s="22">
        <v>5767242</v>
      </c>
      <c r="Y13" s="22">
        <v>-100254</v>
      </c>
      <c r="Z13" s="23">
        <v>-1.7383352389235618</v>
      </c>
      <c r="AA13" s="20">
        <v>11534489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31715900</v>
      </c>
      <c r="D33" s="29">
        <f t="shared" ref="D33:Y33" si="0">SUM(D6:D32)</f>
        <v>0</v>
      </c>
      <c r="E33" s="30">
        <f t="shared" si="0"/>
        <v>31428590</v>
      </c>
      <c r="F33" s="31">
        <f t="shared" si="0"/>
        <v>31428590</v>
      </c>
      <c r="G33" s="31">
        <f t="shared" si="0"/>
        <v>2748180</v>
      </c>
      <c r="H33" s="31">
        <f t="shared" si="0"/>
        <v>2705274</v>
      </c>
      <c r="I33" s="31">
        <f t="shared" si="0"/>
        <v>2707479</v>
      </c>
      <c r="J33" s="31">
        <f t="shared" si="0"/>
        <v>8160933</v>
      </c>
      <c r="K33" s="31">
        <f t="shared" si="0"/>
        <v>2711469</v>
      </c>
      <c r="L33" s="31">
        <f t="shared" si="0"/>
        <v>2708317</v>
      </c>
      <c r="M33" s="31">
        <f t="shared" si="0"/>
        <v>2718613</v>
      </c>
      <c r="N33" s="31">
        <f t="shared" si="0"/>
        <v>8138399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16299332</v>
      </c>
      <c r="X33" s="31">
        <f t="shared" si="0"/>
        <v>15714294</v>
      </c>
      <c r="Y33" s="31">
        <f t="shared" si="0"/>
        <v>585038</v>
      </c>
      <c r="Z33" s="32">
        <f>+IF(X33&lt;&gt;0,+(Y33/X33)*100,0)</f>
        <v>3.7229671278900596</v>
      </c>
      <c r="AA33" s="29">
        <f>SUM(AA6:AA32)</f>
        <v>31428590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1030477</v>
      </c>
      <c r="D38" s="20"/>
      <c r="E38" s="21">
        <v>356322</v>
      </c>
      <c r="F38" s="22">
        <v>356322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178164</v>
      </c>
      <c r="Y38" s="22">
        <v>-178164</v>
      </c>
      <c r="Z38" s="23">
        <v>-100</v>
      </c>
      <c r="AA38" s="20">
        <v>356322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5445433</v>
      </c>
      <c r="F39" s="22">
        <v>5445433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2722716</v>
      </c>
      <c r="Y39" s="22">
        <v>-2722716</v>
      </c>
      <c r="Z39" s="23">
        <v>-100</v>
      </c>
      <c r="AA39" s="20">
        <v>5445433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3576652</v>
      </c>
      <c r="D42" s="20"/>
      <c r="E42" s="21">
        <v>2916892</v>
      </c>
      <c r="F42" s="22">
        <v>2916892</v>
      </c>
      <c r="G42" s="22">
        <v>298013</v>
      </c>
      <c r="H42" s="22">
        <v>298013</v>
      </c>
      <c r="I42" s="22"/>
      <c r="J42" s="22">
        <v>596026</v>
      </c>
      <c r="K42" s="22">
        <v>298013</v>
      </c>
      <c r="L42" s="22"/>
      <c r="M42" s="22"/>
      <c r="N42" s="22">
        <v>298013</v>
      </c>
      <c r="O42" s="22"/>
      <c r="P42" s="22"/>
      <c r="Q42" s="22"/>
      <c r="R42" s="22"/>
      <c r="S42" s="22"/>
      <c r="T42" s="22"/>
      <c r="U42" s="22"/>
      <c r="V42" s="22"/>
      <c r="W42" s="22">
        <v>894039</v>
      </c>
      <c r="X42" s="22">
        <v>1458444</v>
      </c>
      <c r="Y42" s="22">
        <v>-564405</v>
      </c>
      <c r="Z42" s="23">
        <v>-38.699120432460901</v>
      </c>
      <c r="AA42" s="20">
        <v>2916892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17766608</v>
      </c>
      <c r="D45" s="20"/>
      <c r="E45" s="21">
        <v>874106</v>
      </c>
      <c r="F45" s="22">
        <v>874106</v>
      </c>
      <c r="G45" s="22"/>
      <c r="H45" s="22">
        <v>11414</v>
      </c>
      <c r="I45" s="22">
        <v>545950</v>
      </c>
      <c r="J45" s="22">
        <v>557364</v>
      </c>
      <c r="K45" s="22">
        <v>91000</v>
      </c>
      <c r="L45" s="22">
        <v>5536</v>
      </c>
      <c r="M45" s="22">
        <v>54425</v>
      </c>
      <c r="N45" s="22">
        <v>150961</v>
      </c>
      <c r="O45" s="22"/>
      <c r="P45" s="22"/>
      <c r="Q45" s="22"/>
      <c r="R45" s="22"/>
      <c r="S45" s="22"/>
      <c r="T45" s="22"/>
      <c r="U45" s="22"/>
      <c r="V45" s="22"/>
      <c r="W45" s="22">
        <v>708325</v>
      </c>
      <c r="X45" s="22">
        <v>437046</v>
      </c>
      <c r="Y45" s="22">
        <v>271279</v>
      </c>
      <c r="Z45" s="23">
        <v>62.071040576964442</v>
      </c>
      <c r="AA45" s="20">
        <v>874106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22373737</v>
      </c>
      <c r="D48" s="29">
        <f t="shared" ref="D48:Y48" si="1">SUM(D35:D47)</f>
        <v>0</v>
      </c>
      <c r="E48" s="30">
        <f t="shared" si="1"/>
        <v>9592753</v>
      </c>
      <c r="F48" s="31">
        <f t="shared" si="1"/>
        <v>9592753</v>
      </c>
      <c r="G48" s="31">
        <f t="shared" si="1"/>
        <v>298013</v>
      </c>
      <c r="H48" s="31">
        <f t="shared" si="1"/>
        <v>309427</v>
      </c>
      <c r="I48" s="31">
        <f t="shared" si="1"/>
        <v>545950</v>
      </c>
      <c r="J48" s="31">
        <f t="shared" si="1"/>
        <v>1153390</v>
      </c>
      <c r="K48" s="31">
        <f t="shared" si="1"/>
        <v>389013</v>
      </c>
      <c r="L48" s="31">
        <f t="shared" si="1"/>
        <v>5536</v>
      </c>
      <c r="M48" s="31">
        <f t="shared" si="1"/>
        <v>54425</v>
      </c>
      <c r="N48" s="31">
        <f t="shared" si="1"/>
        <v>448974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1602364</v>
      </c>
      <c r="X48" s="31">
        <f t="shared" si="1"/>
        <v>4796370</v>
      </c>
      <c r="Y48" s="31">
        <f t="shared" si="1"/>
        <v>-3194006</v>
      </c>
      <c r="Z48" s="32">
        <f>+IF(X48&lt;&gt;0,+(Y48/X48)*100,0)</f>
        <v>-66.592151981602754</v>
      </c>
      <c r="AA48" s="29">
        <f>SUM(AA35:AA47)</f>
        <v>9592753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9342163</v>
      </c>
      <c r="D49" s="39">
        <f t="shared" si="2"/>
        <v>0</v>
      </c>
      <c r="E49" s="40">
        <f t="shared" si="2"/>
        <v>21835837</v>
      </c>
      <c r="F49" s="41">
        <f t="shared" si="2"/>
        <v>21835837</v>
      </c>
      <c r="G49" s="41">
        <f t="shared" si="2"/>
        <v>2450167</v>
      </c>
      <c r="H49" s="41">
        <f t="shared" si="2"/>
        <v>2395847</v>
      </c>
      <c r="I49" s="41">
        <f t="shared" si="2"/>
        <v>2161529</v>
      </c>
      <c r="J49" s="41">
        <f t="shared" si="2"/>
        <v>7007543</v>
      </c>
      <c r="K49" s="41">
        <f t="shared" si="2"/>
        <v>2322456</v>
      </c>
      <c r="L49" s="41">
        <f t="shared" si="2"/>
        <v>2702781</v>
      </c>
      <c r="M49" s="41">
        <f t="shared" si="2"/>
        <v>2664188</v>
      </c>
      <c r="N49" s="41">
        <f t="shared" si="2"/>
        <v>7689425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14696968</v>
      </c>
      <c r="X49" s="41">
        <f t="shared" si="2"/>
        <v>10917924</v>
      </c>
      <c r="Y49" s="41">
        <f t="shared" si="2"/>
        <v>3779044</v>
      </c>
      <c r="Z49" s="42">
        <f>+IF(X49&lt;&gt;0,+(Y49/X49)*100,0)</f>
        <v>34.613210350246071</v>
      </c>
      <c r="AA49" s="39">
        <f>+AA33-AA48</f>
        <v>21835837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9342163</v>
      </c>
      <c r="D52" s="48">
        <f t="shared" si="3"/>
        <v>0</v>
      </c>
      <c r="E52" s="49">
        <f t="shared" si="3"/>
        <v>21835837</v>
      </c>
      <c r="F52" s="50">
        <f t="shared" si="3"/>
        <v>21835837</v>
      </c>
      <c r="G52" s="50">
        <f t="shared" si="3"/>
        <v>2450167</v>
      </c>
      <c r="H52" s="50">
        <f t="shared" si="3"/>
        <v>2395847</v>
      </c>
      <c r="I52" s="50">
        <f t="shared" si="3"/>
        <v>2161529</v>
      </c>
      <c r="J52" s="50">
        <f t="shared" si="3"/>
        <v>7007543</v>
      </c>
      <c r="K52" s="50">
        <f t="shared" si="3"/>
        <v>2322456</v>
      </c>
      <c r="L52" s="50">
        <f t="shared" si="3"/>
        <v>2702781</v>
      </c>
      <c r="M52" s="50">
        <f t="shared" si="3"/>
        <v>2664188</v>
      </c>
      <c r="N52" s="50">
        <f t="shared" si="3"/>
        <v>7689425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14696968</v>
      </c>
      <c r="X52" s="50">
        <f t="shared" si="3"/>
        <v>10917924</v>
      </c>
      <c r="Y52" s="50">
        <f t="shared" si="3"/>
        <v>3779044</v>
      </c>
      <c r="Z52" s="51">
        <f>+IF(X52&lt;&gt;0,+(Y52/X52)*100,0)</f>
        <v>34.613210350246071</v>
      </c>
      <c r="AA52" s="48">
        <f>SUM(AA49:AA51)</f>
        <v>21835837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9342163</v>
      </c>
      <c r="D54" s="54">
        <f>+D52-D53</f>
        <v>0</v>
      </c>
      <c r="E54" s="55">
        <f t="shared" si="4"/>
        <v>21835837</v>
      </c>
      <c r="F54" s="56">
        <f t="shared" si="4"/>
        <v>21835837</v>
      </c>
      <c r="G54" s="56">
        <f t="shared" si="4"/>
        <v>2450167</v>
      </c>
      <c r="H54" s="56">
        <f t="shared" si="4"/>
        <v>2395847</v>
      </c>
      <c r="I54" s="56">
        <f t="shared" si="4"/>
        <v>2161529</v>
      </c>
      <c r="J54" s="56">
        <f t="shared" si="4"/>
        <v>7007543</v>
      </c>
      <c r="K54" s="56">
        <f t="shared" si="4"/>
        <v>2322456</v>
      </c>
      <c r="L54" s="56">
        <f t="shared" si="4"/>
        <v>2702781</v>
      </c>
      <c r="M54" s="56">
        <f t="shared" si="4"/>
        <v>2664188</v>
      </c>
      <c r="N54" s="56">
        <f t="shared" si="4"/>
        <v>7689425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14696968</v>
      </c>
      <c r="X54" s="56">
        <f t="shared" si="4"/>
        <v>10917924</v>
      </c>
      <c r="Y54" s="56">
        <f t="shared" si="4"/>
        <v>3779044</v>
      </c>
      <c r="Z54" s="57">
        <f>+IF(X54&lt;&gt;0,+(Y54/X54)*100,0)</f>
        <v>34.613210350246071</v>
      </c>
      <c r="AA54" s="54">
        <f>+AA52-AA53</f>
        <v>21835837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9342163</v>
      </c>
      <c r="D57" s="48">
        <f>SUM(D54:D56)</f>
        <v>0</v>
      </c>
      <c r="E57" s="49">
        <f t="shared" si="5"/>
        <v>21835837</v>
      </c>
      <c r="F57" s="50">
        <f t="shared" si="5"/>
        <v>21835837</v>
      </c>
      <c r="G57" s="50">
        <f t="shared" si="5"/>
        <v>2450167</v>
      </c>
      <c r="H57" s="50">
        <f t="shared" si="5"/>
        <v>2395847</v>
      </c>
      <c r="I57" s="50">
        <f t="shared" si="5"/>
        <v>2161529</v>
      </c>
      <c r="J57" s="50">
        <f t="shared" si="5"/>
        <v>7007543</v>
      </c>
      <c r="K57" s="50">
        <f t="shared" si="5"/>
        <v>2322456</v>
      </c>
      <c r="L57" s="50">
        <f t="shared" si="5"/>
        <v>2702781</v>
      </c>
      <c r="M57" s="50">
        <f t="shared" si="5"/>
        <v>2664188</v>
      </c>
      <c r="N57" s="50">
        <f t="shared" si="5"/>
        <v>7689425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14696968</v>
      </c>
      <c r="X57" s="50">
        <f t="shared" si="5"/>
        <v>10917924</v>
      </c>
      <c r="Y57" s="50">
        <f t="shared" si="5"/>
        <v>3779044</v>
      </c>
      <c r="Z57" s="51">
        <f>+IF(X57&lt;&gt;0,+(Y57/X57)*100,0)</f>
        <v>34.613210350246071</v>
      </c>
      <c r="AA57" s="48">
        <f>SUM(AA54:AA56)</f>
        <v>21835837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9342163</v>
      </c>
      <c r="D60" s="65">
        <f>SUM(D57:D59)</f>
        <v>0</v>
      </c>
      <c r="E60" s="66">
        <f t="shared" si="6"/>
        <v>21835837</v>
      </c>
      <c r="F60" s="67">
        <f t="shared" si="6"/>
        <v>21835837</v>
      </c>
      <c r="G60" s="67">
        <f t="shared" si="6"/>
        <v>2450167</v>
      </c>
      <c r="H60" s="67">
        <f t="shared" si="6"/>
        <v>2395847</v>
      </c>
      <c r="I60" s="67">
        <f t="shared" si="6"/>
        <v>2161529</v>
      </c>
      <c r="J60" s="67">
        <f t="shared" si="6"/>
        <v>7007543</v>
      </c>
      <c r="K60" s="67">
        <f t="shared" si="6"/>
        <v>2322456</v>
      </c>
      <c r="L60" s="67">
        <f t="shared" si="6"/>
        <v>2702781</v>
      </c>
      <c r="M60" s="67">
        <f t="shared" si="6"/>
        <v>2664188</v>
      </c>
      <c r="N60" s="67">
        <f t="shared" si="6"/>
        <v>7689425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14696968</v>
      </c>
      <c r="X60" s="67">
        <f t="shared" si="6"/>
        <v>10917924</v>
      </c>
      <c r="Y60" s="67">
        <f t="shared" si="6"/>
        <v>3779044</v>
      </c>
      <c r="Z60" s="68">
        <f>+IF(X60&lt;&gt;0,+(Y60/X60)*100,0)</f>
        <v>34.613210350246071</v>
      </c>
      <c r="AA60" s="65">
        <f>SUM(AA57:AA59)</f>
        <v>21835837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5706552</v>
      </c>
      <c r="D9" s="20"/>
      <c r="E9" s="21">
        <v>6300000</v>
      </c>
      <c r="F9" s="22">
        <v>6300000</v>
      </c>
      <c r="G9" s="22">
        <v>506765</v>
      </c>
      <c r="H9" s="22">
        <v>525525</v>
      </c>
      <c r="I9" s="22">
        <v>550034</v>
      </c>
      <c r="J9" s="22">
        <v>1582324</v>
      </c>
      <c r="K9" s="22">
        <v>518773</v>
      </c>
      <c r="L9" s="22">
        <v>520818</v>
      </c>
      <c r="M9" s="22">
        <v>532157</v>
      </c>
      <c r="N9" s="22">
        <v>1571748</v>
      </c>
      <c r="O9" s="22"/>
      <c r="P9" s="22"/>
      <c r="Q9" s="22"/>
      <c r="R9" s="22"/>
      <c r="S9" s="22"/>
      <c r="T9" s="22"/>
      <c r="U9" s="22"/>
      <c r="V9" s="22"/>
      <c r="W9" s="22">
        <v>3154072</v>
      </c>
      <c r="X9" s="22">
        <v>3134250</v>
      </c>
      <c r="Y9" s="22">
        <v>19822</v>
      </c>
      <c r="Z9" s="23">
        <v>0.63243200127622246</v>
      </c>
      <c r="AA9" s="20">
        <v>6300000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-213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-169</v>
      </c>
      <c r="D17" s="20"/>
      <c r="E17" s="21"/>
      <c r="F17" s="22"/>
      <c r="G17" s="22"/>
      <c r="H17" s="22"/>
      <c r="I17" s="22"/>
      <c r="J17" s="22"/>
      <c r="K17" s="22"/>
      <c r="L17" s="22">
        <v>-1</v>
      </c>
      <c r="M17" s="22"/>
      <c r="N17" s="22">
        <v>-1</v>
      </c>
      <c r="O17" s="22"/>
      <c r="P17" s="22"/>
      <c r="Q17" s="22"/>
      <c r="R17" s="22"/>
      <c r="S17" s="22"/>
      <c r="T17" s="22"/>
      <c r="U17" s="22"/>
      <c r="V17" s="22"/>
      <c r="W17" s="22">
        <v>-1</v>
      </c>
      <c r="X17" s="22"/>
      <c r="Y17" s="22">
        <v>-1</v>
      </c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5706170</v>
      </c>
      <c r="D33" s="29">
        <f t="shared" ref="D33:Y33" si="0">SUM(D6:D32)</f>
        <v>0</v>
      </c>
      <c r="E33" s="30">
        <f t="shared" si="0"/>
        <v>6300000</v>
      </c>
      <c r="F33" s="31">
        <f t="shared" si="0"/>
        <v>6300000</v>
      </c>
      <c r="G33" s="31">
        <f t="shared" si="0"/>
        <v>506765</v>
      </c>
      <c r="H33" s="31">
        <f t="shared" si="0"/>
        <v>525525</v>
      </c>
      <c r="I33" s="31">
        <f t="shared" si="0"/>
        <v>550034</v>
      </c>
      <c r="J33" s="31">
        <f t="shared" si="0"/>
        <v>1582324</v>
      </c>
      <c r="K33" s="31">
        <f t="shared" si="0"/>
        <v>518773</v>
      </c>
      <c r="L33" s="31">
        <f t="shared" si="0"/>
        <v>520817</v>
      </c>
      <c r="M33" s="31">
        <f t="shared" si="0"/>
        <v>532157</v>
      </c>
      <c r="N33" s="31">
        <f t="shared" si="0"/>
        <v>1571747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3154071</v>
      </c>
      <c r="X33" s="31">
        <f t="shared" si="0"/>
        <v>3134250</v>
      </c>
      <c r="Y33" s="31">
        <f t="shared" si="0"/>
        <v>19821</v>
      </c>
      <c r="Z33" s="32">
        <f>+IF(X33&lt;&gt;0,+(Y33/X33)*100,0)</f>
        <v>0.63240009571667866</v>
      </c>
      <c r="AA33" s="29">
        <f>SUM(AA6:AA32)</f>
        <v>6300000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9234123</v>
      </c>
      <c r="D45" s="20"/>
      <c r="E45" s="21">
        <v>11880000</v>
      </c>
      <c r="F45" s="22">
        <v>11880000</v>
      </c>
      <c r="G45" s="22">
        <v>819762</v>
      </c>
      <c r="H45" s="22">
        <v>832806</v>
      </c>
      <c r="I45" s="22">
        <v>819762</v>
      </c>
      <c r="J45" s="22">
        <v>2472330</v>
      </c>
      <c r="K45" s="22">
        <v>819762</v>
      </c>
      <c r="L45" s="22">
        <v>845762</v>
      </c>
      <c r="M45" s="22">
        <v>819762</v>
      </c>
      <c r="N45" s="22">
        <v>2485286</v>
      </c>
      <c r="O45" s="22"/>
      <c r="P45" s="22"/>
      <c r="Q45" s="22"/>
      <c r="R45" s="22"/>
      <c r="S45" s="22"/>
      <c r="T45" s="22"/>
      <c r="U45" s="22"/>
      <c r="V45" s="22"/>
      <c r="W45" s="22">
        <v>4957616</v>
      </c>
      <c r="X45" s="22">
        <v>5910300</v>
      </c>
      <c r="Y45" s="22">
        <v>-952684</v>
      </c>
      <c r="Z45" s="23">
        <v>-16.119046410503696</v>
      </c>
      <c r="AA45" s="20">
        <v>11880000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9234123</v>
      </c>
      <c r="D48" s="29">
        <f t="shared" ref="D48:Y48" si="1">SUM(D35:D47)</f>
        <v>0</v>
      </c>
      <c r="E48" s="30">
        <f t="shared" si="1"/>
        <v>11880000</v>
      </c>
      <c r="F48" s="31">
        <f t="shared" si="1"/>
        <v>11880000</v>
      </c>
      <c r="G48" s="31">
        <f t="shared" si="1"/>
        <v>819762</v>
      </c>
      <c r="H48" s="31">
        <f t="shared" si="1"/>
        <v>832806</v>
      </c>
      <c r="I48" s="31">
        <f t="shared" si="1"/>
        <v>819762</v>
      </c>
      <c r="J48" s="31">
        <f t="shared" si="1"/>
        <v>2472330</v>
      </c>
      <c r="K48" s="31">
        <f t="shared" si="1"/>
        <v>819762</v>
      </c>
      <c r="L48" s="31">
        <f t="shared" si="1"/>
        <v>845762</v>
      </c>
      <c r="M48" s="31">
        <f t="shared" si="1"/>
        <v>819762</v>
      </c>
      <c r="N48" s="31">
        <f t="shared" si="1"/>
        <v>2485286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4957616</v>
      </c>
      <c r="X48" s="31">
        <f t="shared" si="1"/>
        <v>5910300</v>
      </c>
      <c r="Y48" s="31">
        <f t="shared" si="1"/>
        <v>-952684</v>
      </c>
      <c r="Z48" s="32">
        <f>+IF(X48&lt;&gt;0,+(Y48/X48)*100,0)</f>
        <v>-16.119046410503696</v>
      </c>
      <c r="AA48" s="29">
        <f>SUM(AA35:AA47)</f>
        <v>11880000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-3527953</v>
      </c>
      <c r="D49" s="39">
        <f t="shared" si="2"/>
        <v>0</v>
      </c>
      <c r="E49" s="40">
        <f t="shared" si="2"/>
        <v>-5580000</v>
      </c>
      <c r="F49" s="41">
        <f t="shared" si="2"/>
        <v>-5580000</v>
      </c>
      <c r="G49" s="41">
        <f t="shared" si="2"/>
        <v>-312997</v>
      </c>
      <c r="H49" s="41">
        <f t="shared" si="2"/>
        <v>-307281</v>
      </c>
      <c r="I49" s="41">
        <f t="shared" si="2"/>
        <v>-269728</v>
      </c>
      <c r="J49" s="41">
        <f t="shared" si="2"/>
        <v>-890006</v>
      </c>
      <c r="K49" s="41">
        <f t="shared" si="2"/>
        <v>-300989</v>
      </c>
      <c r="L49" s="41">
        <f t="shared" si="2"/>
        <v>-324945</v>
      </c>
      <c r="M49" s="41">
        <f t="shared" si="2"/>
        <v>-287605</v>
      </c>
      <c r="N49" s="41">
        <f t="shared" si="2"/>
        <v>-913539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-1803545</v>
      </c>
      <c r="X49" s="41">
        <f t="shared" si="2"/>
        <v>-2776050</v>
      </c>
      <c r="Y49" s="41">
        <f t="shared" si="2"/>
        <v>972505</v>
      </c>
      <c r="Z49" s="42">
        <f>+IF(X49&lt;&gt;0,+(Y49/X49)*100,0)</f>
        <v>-35.031969885268637</v>
      </c>
      <c r="AA49" s="39">
        <f>+AA33-AA48</f>
        <v>-5580000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-3527953</v>
      </c>
      <c r="D52" s="48">
        <f t="shared" si="3"/>
        <v>0</v>
      </c>
      <c r="E52" s="49">
        <f t="shared" si="3"/>
        <v>-5580000</v>
      </c>
      <c r="F52" s="50">
        <f t="shared" si="3"/>
        <v>-5580000</v>
      </c>
      <c r="G52" s="50">
        <f t="shared" si="3"/>
        <v>-312997</v>
      </c>
      <c r="H52" s="50">
        <f t="shared" si="3"/>
        <v>-307281</v>
      </c>
      <c r="I52" s="50">
        <f t="shared" si="3"/>
        <v>-269728</v>
      </c>
      <c r="J52" s="50">
        <f t="shared" si="3"/>
        <v>-890006</v>
      </c>
      <c r="K52" s="50">
        <f t="shared" si="3"/>
        <v>-300989</v>
      </c>
      <c r="L52" s="50">
        <f t="shared" si="3"/>
        <v>-324945</v>
      </c>
      <c r="M52" s="50">
        <f t="shared" si="3"/>
        <v>-287605</v>
      </c>
      <c r="N52" s="50">
        <f t="shared" si="3"/>
        <v>-913539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-1803545</v>
      </c>
      <c r="X52" s="50">
        <f t="shared" si="3"/>
        <v>-2776050</v>
      </c>
      <c r="Y52" s="50">
        <f t="shared" si="3"/>
        <v>972505</v>
      </c>
      <c r="Z52" s="51">
        <f>+IF(X52&lt;&gt;0,+(Y52/X52)*100,0)</f>
        <v>-35.031969885268637</v>
      </c>
      <c r="AA52" s="48">
        <f>SUM(AA49:AA51)</f>
        <v>-5580000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-3527953</v>
      </c>
      <c r="D54" s="54">
        <f>+D52-D53</f>
        <v>0</v>
      </c>
      <c r="E54" s="55">
        <f t="shared" si="4"/>
        <v>-5580000</v>
      </c>
      <c r="F54" s="56">
        <f t="shared" si="4"/>
        <v>-5580000</v>
      </c>
      <c r="G54" s="56">
        <f t="shared" si="4"/>
        <v>-312997</v>
      </c>
      <c r="H54" s="56">
        <f t="shared" si="4"/>
        <v>-307281</v>
      </c>
      <c r="I54" s="56">
        <f t="shared" si="4"/>
        <v>-269728</v>
      </c>
      <c r="J54" s="56">
        <f t="shared" si="4"/>
        <v>-890006</v>
      </c>
      <c r="K54" s="56">
        <f t="shared" si="4"/>
        <v>-300989</v>
      </c>
      <c r="L54" s="56">
        <f t="shared" si="4"/>
        <v>-324945</v>
      </c>
      <c r="M54" s="56">
        <f t="shared" si="4"/>
        <v>-287605</v>
      </c>
      <c r="N54" s="56">
        <f t="shared" si="4"/>
        <v>-913539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-1803545</v>
      </c>
      <c r="X54" s="56">
        <f t="shared" si="4"/>
        <v>-2776050</v>
      </c>
      <c r="Y54" s="56">
        <f t="shared" si="4"/>
        <v>972505</v>
      </c>
      <c r="Z54" s="57">
        <f>+IF(X54&lt;&gt;0,+(Y54/X54)*100,0)</f>
        <v>-35.031969885268637</v>
      </c>
      <c r="AA54" s="54">
        <f>+AA52-AA53</f>
        <v>-5580000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-3527953</v>
      </c>
      <c r="D57" s="48">
        <f>SUM(D54:D56)</f>
        <v>0</v>
      </c>
      <c r="E57" s="49">
        <f t="shared" si="5"/>
        <v>-5580000</v>
      </c>
      <c r="F57" s="50">
        <f t="shared" si="5"/>
        <v>-5580000</v>
      </c>
      <c r="G57" s="50">
        <f t="shared" si="5"/>
        <v>-312997</v>
      </c>
      <c r="H57" s="50">
        <f t="shared" si="5"/>
        <v>-307281</v>
      </c>
      <c r="I57" s="50">
        <f t="shared" si="5"/>
        <v>-269728</v>
      </c>
      <c r="J57" s="50">
        <f t="shared" si="5"/>
        <v>-890006</v>
      </c>
      <c r="K57" s="50">
        <f t="shared" si="5"/>
        <v>-300989</v>
      </c>
      <c r="L57" s="50">
        <f t="shared" si="5"/>
        <v>-324945</v>
      </c>
      <c r="M57" s="50">
        <f t="shared" si="5"/>
        <v>-287605</v>
      </c>
      <c r="N57" s="50">
        <f t="shared" si="5"/>
        <v>-913539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-1803545</v>
      </c>
      <c r="X57" s="50">
        <f t="shared" si="5"/>
        <v>-2776050</v>
      </c>
      <c r="Y57" s="50">
        <f t="shared" si="5"/>
        <v>972505</v>
      </c>
      <c r="Z57" s="51">
        <f>+IF(X57&lt;&gt;0,+(Y57/X57)*100,0)</f>
        <v>-35.031969885268637</v>
      </c>
      <c r="AA57" s="48">
        <f>SUM(AA54:AA56)</f>
        <v>-5580000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-3527953</v>
      </c>
      <c r="D60" s="65">
        <f>SUM(D57:D59)</f>
        <v>0</v>
      </c>
      <c r="E60" s="66">
        <f t="shared" si="6"/>
        <v>-5580000</v>
      </c>
      <c r="F60" s="67">
        <f t="shared" si="6"/>
        <v>-5580000</v>
      </c>
      <c r="G60" s="67">
        <f t="shared" si="6"/>
        <v>-312997</v>
      </c>
      <c r="H60" s="67">
        <f t="shared" si="6"/>
        <v>-307281</v>
      </c>
      <c r="I60" s="67">
        <f t="shared" si="6"/>
        <v>-269728</v>
      </c>
      <c r="J60" s="67">
        <f t="shared" si="6"/>
        <v>-890006</v>
      </c>
      <c r="K60" s="67">
        <f t="shared" si="6"/>
        <v>-300989</v>
      </c>
      <c r="L60" s="67">
        <f t="shared" si="6"/>
        <v>-324945</v>
      </c>
      <c r="M60" s="67">
        <f t="shared" si="6"/>
        <v>-287605</v>
      </c>
      <c r="N60" s="67">
        <f t="shared" si="6"/>
        <v>-913539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-1803545</v>
      </c>
      <c r="X60" s="67">
        <f t="shared" si="6"/>
        <v>-2776050</v>
      </c>
      <c r="Y60" s="67">
        <f t="shared" si="6"/>
        <v>972505</v>
      </c>
      <c r="Z60" s="68">
        <f>+IF(X60&lt;&gt;0,+(Y60/X60)*100,0)</f>
        <v>-35.031969885268637</v>
      </c>
      <c r="AA60" s="65">
        <f>SUM(AA57:AA59)</f>
        <v>-5580000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17304346</v>
      </c>
      <c r="D9" s="20"/>
      <c r="E9" s="21">
        <v>27060415</v>
      </c>
      <c r="F9" s="22">
        <v>27060415</v>
      </c>
      <c r="G9" s="22">
        <v>1551265</v>
      </c>
      <c r="H9" s="22">
        <v>1432493</v>
      </c>
      <c r="I9" s="22">
        <v>1510307</v>
      </c>
      <c r="J9" s="22">
        <v>4494065</v>
      </c>
      <c r="K9" s="22">
        <v>1387992</v>
      </c>
      <c r="L9" s="22">
        <v>1497256</v>
      </c>
      <c r="M9" s="22">
        <v>1496068</v>
      </c>
      <c r="N9" s="22">
        <v>4381316</v>
      </c>
      <c r="O9" s="22"/>
      <c r="P9" s="22"/>
      <c r="Q9" s="22"/>
      <c r="R9" s="22"/>
      <c r="S9" s="22"/>
      <c r="T9" s="22"/>
      <c r="U9" s="22"/>
      <c r="V9" s="22"/>
      <c r="W9" s="22">
        <v>8875381</v>
      </c>
      <c r="X9" s="22">
        <v>13530210</v>
      </c>
      <c r="Y9" s="22">
        <v>-4654829</v>
      </c>
      <c r="Z9" s="23">
        <v>-34.403228035632857</v>
      </c>
      <c r="AA9" s="20">
        <v>27060415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>
        <v>1701745</v>
      </c>
      <c r="D27" s="20"/>
      <c r="E27" s="21"/>
      <c r="F27" s="22"/>
      <c r="G27" s="22">
        <v>219411</v>
      </c>
      <c r="H27" s="22">
        <v>170953</v>
      </c>
      <c r="I27" s="22">
        <v>221626</v>
      </c>
      <c r="J27" s="22">
        <v>611990</v>
      </c>
      <c r="K27" s="22">
        <v>223418</v>
      </c>
      <c r="L27" s="22">
        <v>222671</v>
      </c>
      <c r="M27" s="22">
        <v>224817</v>
      </c>
      <c r="N27" s="22">
        <v>670906</v>
      </c>
      <c r="O27" s="22"/>
      <c r="P27" s="22"/>
      <c r="Q27" s="22"/>
      <c r="R27" s="22"/>
      <c r="S27" s="22"/>
      <c r="T27" s="22"/>
      <c r="U27" s="22"/>
      <c r="V27" s="22"/>
      <c r="W27" s="22">
        <v>1282896</v>
      </c>
      <c r="X27" s="22"/>
      <c r="Y27" s="22">
        <v>1282896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19006091</v>
      </c>
      <c r="D33" s="29">
        <f t="shared" ref="D33:Y33" si="0">SUM(D6:D32)</f>
        <v>0</v>
      </c>
      <c r="E33" s="30">
        <f t="shared" si="0"/>
        <v>27060415</v>
      </c>
      <c r="F33" s="31">
        <f t="shared" si="0"/>
        <v>27060415</v>
      </c>
      <c r="G33" s="31">
        <f t="shared" si="0"/>
        <v>1770676</v>
      </c>
      <c r="H33" s="31">
        <f t="shared" si="0"/>
        <v>1603446</v>
      </c>
      <c r="I33" s="31">
        <f t="shared" si="0"/>
        <v>1731933</v>
      </c>
      <c r="J33" s="31">
        <f t="shared" si="0"/>
        <v>5106055</v>
      </c>
      <c r="K33" s="31">
        <f t="shared" si="0"/>
        <v>1611410</v>
      </c>
      <c r="L33" s="31">
        <f t="shared" si="0"/>
        <v>1719927</v>
      </c>
      <c r="M33" s="31">
        <f t="shared" si="0"/>
        <v>1720885</v>
      </c>
      <c r="N33" s="31">
        <f t="shared" si="0"/>
        <v>5052222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10158277</v>
      </c>
      <c r="X33" s="31">
        <f t="shared" si="0"/>
        <v>13530210</v>
      </c>
      <c r="Y33" s="31">
        <f t="shared" si="0"/>
        <v>-3371933</v>
      </c>
      <c r="Z33" s="32">
        <f>+IF(X33&lt;&gt;0,+(Y33/X33)*100,0)</f>
        <v>-24.921512674230481</v>
      </c>
      <c r="AA33" s="29">
        <f>SUM(AA6:AA32)</f>
        <v>27060415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2284081</v>
      </c>
      <c r="F35" s="22">
        <v>2284081</v>
      </c>
      <c r="G35" s="22">
        <v>1148268</v>
      </c>
      <c r="H35" s="22">
        <v>1156981</v>
      </c>
      <c r="I35" s="22">
        <v>1134697</v>
      </c>
      <c r="J35" s="22">
        <v>3439946</v>
      </c>
      <c r="K35" s="22">
        <v>1394440</v>
      </c>
      <c r="L35" s="22">
        <v>1439523</v>
      </c>
      <c r="M35" s="22">
        <v>1346101</v>
      </c>
      <c r="N35" s="22">
        <v>4180064</v>
      </c>
      <c r="O35" s="22"/>
      <c r="P35" s="22"/>
      <c r="Q35" s="22"/>
      <c r="R35" s="22"/>
      <c r="S35" s="22"/>
      <c r="T35" s="22"/>
      <c r="U35" s="22"/>
      <c r="V35" s="22"/>
      <c r="W35" s="22">
        <v>7620010</v>
      </c>
      <c r="X35" s="22">
        <v>1142034</v>
      </c>
      <c r="Y35" s="22">
        <v>6477976</v>
      </c>
      <c r="Z35" s="23">
        <v>567.2314484507466</v>
      </c>
      <c r="AA35" s="20">
        <v>2284081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287936</v>
      </c>
      <c r="D38" s="20"/>
      <c r="E38" s="21">
        <v>983717</v>
      </c>
      <c r="F38" s="22">
        <v>983717</v>
      </c>
      <c r="G38" s="22"/>
      <c r="H38" s="22">
        <v>4013</v>
      </c>
      <c r="I38" s="22"/>
      <c r="J38" s="22">
        <v>4013</v>
      </c>
      <c r="K38" s="22">
        <v>30597</v>
      </c>
      <c r="L38" s="22">
        <v>163153</v>
      </c>
      <c r="M38" s="22">
        <v>83139</v>
      </c>
      <c r="N38" s="22">
        <v>276889</v>
      </c>
      <c r="O38" s="22"/>
      <c r="P38" s="22"/>
      <c r="Q38" s="22"/>
      <c r="R38" s="22"/>
      <c r="S38" s="22"/>
      <c r="T38" s="22"/>
      <c r="U38" s="22"/>
      <c r="V38" s="22"/>
      <c r="W38" s="22">
        <v>280902</v>
      </c>
      <c r="X38" s="22">
        <v>491856</v>
      </c>
      <c r="Y38" s="22">
        <v>-210954</v>
      </c>
      <c r="Z38" s="23">
        <v>-42.889382258221922</v>
      </c>
      <c r="AA38" s="20">
        <v>983717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1536338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7396107</v>
      </c>
      <c r="D42" s="20"/>
      <c r="E42" s="21">
        <v>270000</v>
      </c>
      <c r="F42" s="22">
        <v>270000</v>
      </c>
      <c r="G42" s="22">
        <v>613944</v>
      </c>
      <c r="H42" s="22"/>
      <c r="I42" s="22">
        <v>642723</v>
      </c>
      <c r="J42" s="22">
        <v>1256667</v>
      </c>
      <c r="K42" s="22">
        <v>613944</v>
      </c>
      <c r="L42" s="22">
        <v>613944</v>
      </c>
      <c r="M42" s="22">
        <v>613944</v>
      </c>
      <c r="N42" s="22">
        <v>1841832</v>
      </c>
      <c r="O42" s="22"/>
      <c r="P42" s="22"/>
      <c r="Q42" s="22"/>
      <c r="R42" s="22"/>
      <c r="S42" s="22"/>
      <c r="T42" s="22"/>
      <c r="U42" s="22"/>
      <c r="V42" s="22"/>
      <c r="W42" s="22">
        <v>3098499</v>
      </c>
      <c r="X42" s="22">
        <v>135000</v>
      </c>
      <c r="Y42" s="22">
        <v>2963499</v>
      </c>
      <c r="Z42" s="23">
        <v>2195.1844444444441</v>
      </c>
      <c r="AA42" s="20">
        <v>270000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49844</v>
      </c>
      <c r="D45" s="20"/>
      <c r="E45" s="21">
        <v>85936</v>
      </c>
      <c r="F45" s="22">
        <v>85936</v>
      </c>
      <c r="G45" s="22">
        <v>7564</v>
      </c>
      <c r="H45" s="22">
        <v>21946</v>
      </c>
      <c r="I45" s="22">
        <v>17863</v>
      </c>
      <c r="J45" s="22">
        <v>47373</v>
      </c>
      <c r="K45" s="22">
        <v>16383</v>
      </c>
      <c r="L45" s="22">
        <v>19979</v>
      </c>
      <c r="M45" s="22">
        <v>12138</v>
      </c>
      <c r="N45" s="22">
        <v>48500</v>
      </c>
      <c r="O45" s="22"/>
      <c r="P45" s="22"/>
      <c r="Q45" s="22"/>
      <c r="R45" s="22"/>
      <c r="S45" s="22"/>
      <c r="T45" s="22"/>
      <c r="U45" s="22"/>
      <c r="V45" s="22"/>
      <c r="W45" s="22">
        <v>95873</v>
      </c>
      <c r="X45" s="22">
        <v>42966</v>
      </c>
      <c r="Y45" s="22">
        <v>52907</v>
      </c>
      <c r="Z45" s="23">
        <v>123.13689894335056</v>
      </c>
      <c r="AA45" s="20">
        <v>85936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9270225</v>
      </c>
      <c r="D48" s="29">
        <f t="shared" ref="D48:Y48" si="1">SUM(D35:D47)</f>
        <v>0</v>
      </c>
      <c r="E48" s="30">
        <f t="shared" si="1"/>
        <v>3623734</v>
      </c>
      <c r="F48" s="31">
        <f t="shared" si="1"/>
        <v>3623734</v>
      </c>
      <c r="G48" s="31">
        <f t="shared" si="1"/>
        <v>1769776</v>
      </c>
      <c r="H48" s="31">
        <f t="shared" si="1"/>
        <v>1182940</v>
      </c>
      <c r="I48" s="31">
        <f t="shared" si="1"/>
        <v>1795283</v>
      </c>
      <c r="J48" s="31">
        <f t="shared" si="1"/>
        <v>4747999</v>
      </c>
      <c r="K48" s="31">
        <f t="shared" si="1"/>
        <v>2055364</v>
      </c>
      <c r="L48" s="31">
        <f t="shared" si="1"/>
        <v>2236599</v>
      </c>
      <c r="M48" s="31">
        <f t="shared" si="1"/>
        <v>2055322</v>
      </c>
      <c r="N48" s="31">
        <f t="shared" si="1"/>
        <v>6347285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11095284</v>
      </c>
      <c r="X48" s="31">
        <f t="shared" si="1"/>
        <v>1811856</v>
      </c>
      <c r="Y48" s="31">
        <f t="shared" si="1"/>
        <v>9283428</v>
      </c>
      <c r="Z48" s="32">
        <f>+IF(X48&lt;&gt;0,+(Y48/X48)*100,0)</f>
        <v>512.37118181577341</v>
      </c>
      <c r="AA48" s="29">
        <f>SUM(AA35:AA47)</f>
        <v>3623734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9735866</v>
      </c>
      <c r="D49" s="39">
        <f t="shared" si="2"/>
        <v>0</v>
      </c>
      <c r="E49" s="40">
        <f t="shared" si="2"/>
        <v>23436681</v>
      </c>
      <c r="F49" s="41">
        <f t="shared" si="2"/>
        <v>23436681</v>
      </c>
      <c r="G49" s="41">
        <f t="shared" si="2"/>
        <v>900</v>
      </c>
      <c r="H49" s="41">
        <f t="shared" si="2"/>
        <v>420506</v>
      </c>
      <c r="I49" s="41">
        <f t="shared" si="2"/>
        <v>-63350</v>
      </c>
      <c r="J49" s="41">
        <f t="shared" si="2"/>
        <v>358056</v>
      </c>
      <c r="K49" s="41">
        <f t="shared" si="2"/>
        <v>-443954</v>
      </c>
      <c r="L49" s="41">
        <f t="shared" si="2"/>
        <v>-516672</v>
      </c>
      <c r="M49" s="41">
        <f t="shared" si="2"/>
        <v>-334437</v>
      </c>
      <c r="N49" s="41">
        <f t="shared" si="2"/>
        <v>-1295063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-937007</v>
      </c>
      <c r="X49" s="41">
        <f t="shared" si="2"/>
        <v>11718354</v>
      </c>
      <c r="Y49" s="41">
        <f t="shared" si="2"/>
        <v>-12655361</v>
      </c>
      <c r="Z49" s="42">
        <f>+IF(X49&lt;&gt;0,+(Y49/X49)*100,0)</f>
        <v>-107.99606326963666</v>
      </c>
      <c r="AA49" s="39">
        <f>+AA33-AA48</f>
        <v>23436681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9735866</v>
      </c>
      <c r="D52" s="48">
        <f t="shared" si="3"/>
        <v>0</v>
      </c>
      <c r="E52" s="49">
        <f t="shared" si="3"/>
        <v>23436681</v>
      </c>
      <c r="F52" s="50">
        <f t="shared" si="3"/>
        <v>23436681</v>
      </c>
      <c r="G52" s="50">
        <f t="shared" si="3"/>
        <v>900</v>
      </c>
      <c r="H52" s="50">
        <f t="shared" si="3"/>
        <v>420506</v>
      </c>
      <c r="I52" s="50">
        <f t="shared" si="3"/>
        <v>-63350</v>
      </c>
      <c r="J52" s="50">
        <f t="shared" si="3"/>
        <v>358056</v>
      </c>
      <c r="K52" s="50">
        <f t="shared" si="3"/>
        <v>-443954</v>
      </c>
      <c r="L52" s="50">
        <f t="shared" si="3"/>
        <v>-516672</v>
      </c>
      <c r="M52" s="50">
        <f t="shared" si="3"/>
        <v>-334437</v>
      </c>
      <c r="N52" s="50">
        <f t="shared" si="3"/>
        <v>-1295063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-937007</v>
      </c>
      <c r="X52" s="50">
        <f t="shared" si="3"/>
        <v>11718354</v>
      </c>
      <c r="Y52" s="50">
        <f t="shared" si="3"/>
        <v>-12655361</v>
      </c>
      <c r="Z52" s="51">
        <f>+IF(X52&lt;&gt;0,+(Y52/X52)*100,0)</f>
        <v>-107.99606326963666</v>
      </c>
      <c r="AA52" s="48">
        <f>SUM(AA49:AA51)</f>
        <v>23436681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9735866</v>
      </c>
      <c r="D54" s="54">
        <f>+D52-D53</f>
        <v>0</v>
      </c>
      <c r="E54" s="55">
        <f t="shared" si="4"/>
        <v>23436681</v>
      </c>
      <c r="F54" s="56">
        <f t="shared" si="4"/>
        <v>23436681</v>
      </c>
      <c r="G54" s="56">
        <f t="shared" si="4"/>
        <v>900</v>
      </c>
      <c r="H54" s="56">
        <f t="shared" si="4"/>
        <v>420506</v>
      </c>
      <c r="I54" s="56">
        <f t="shared" si="4"/>
        <v>-63350</v>
      </c>
      <c r="J54" s="56">
        <f t="shared" si="4"/>
        <v>358056</v>
      </c>
      <c r="K54" s="56">
        <f t="shared" si="4"/>
        <v>-443954</v>
      </c>
      <c r="L54" s="56">
        <f t="shared" si="4"/>
        <v>-516672</v>
      </c>
      <c r="M54" s="56">
        <f t="shared" si="4"/>
        <v>-334437</v>
      </c>
      <c r="N54" s="56">
        <f t="shared" si="4"/>
        <v>-1295063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-937007</v>
      </c>
      <c r="X54" s="56">
        <f t="shared" si="4"/>
        <v>11718354</v>
      </c>
      <c r="Y54" s="56">
        <f t="shared" si="4"/>
        <v>-12655361</v>
      </c>
      <c r="Z54" s="57">
        <f>+IF(X54&lt;&gt;0,+(Y54/X54)*100,0)</f>
        <v>-107.99606326963666</v>
      </c>
      <c r="AA54" s="54">
        <f>+AA52-AA53</f>
        <v>23436681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9735866</v>
      </c>
      <c r="D57" s="48">
        <f>SUM(D54:D56)</f>
        <v>0</v>
      </c>
      <c r="E57" s="49">
        <f t="shared" si="5"/>
        <v>23436681</v>
      </c>
      <c r="F57" s="50">
        <f t="shared" si="5"/>
        <v>23436681</v>
      </c>
      <c r="G57" s="50">
        <f t="shared" si="5"/>
        <v>900</v>
      </c>
      <c r="H57" s="50">
        <f t="shared" si="5"/>
        <v>420506</v>
      </c>
      <c r="I57" s="50">
        <f t="shared" si="5"/>
        <v>-63350</v>
      </c>
      <c r="J57" s="50">
        <f t="shared" si="5"/>
        <v>358056</v>
      </c>
      <c r="K57" s="50">
        <f t="shared" si="5"/>
        <v>-443954</v>
      </c>
      <c r="L57" s="50">
        <f t="shared" si="5"/>
        <v>-516672</v>
      </c>
      <c r="M57" s="50">
        <f t="shared" si="5"/>
        <v>-334437</v>
      </c>
      <c r="N57" s="50">
        <f t="shared" si="5"/>
        <v>-1295063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-937007</v>
      </c>
      <c r="X57" s="50">
        <f t="shared" si="5"/>
        <v>11718354</v>
      </c>
      <c r="Y57" s="50">
        <f t="shared" si="5"/>
        <v>-12655361</v>
      </c>
      <c r="Z57" s="51">
        <f>+IF(X57&lt;&gt;0,+(Y57/X57)*100,0)</f>
        <v>-107.99606326963666</v>
      </c>
      <c r="AA57" s="48">
        <f>SUM(AA54:AA56)</f>
        <v>23436681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9735866</v>
      </c>
      <c r="D60" s="65">
        <f>SUM(D57:D59)</f>
        <v>0</v>
      </c>
      <c r="E60" s="66">
        <f t="shared" si="6"/>
        <v>23436681</v>
      </c>
      <c r="F60" s="67">
        <f t="shared" si="6"/>
        <v>23436681</v>
      </c>
      <c r="G60" s="67">
        <f t="shared" si="6"/>
        <v>900</v>
      </c>
      <c r="H60" s="67">
        <f t="shared" si="6"/>
        <v>420506</v>
      </c>
      <c r="I60" s="67">
        <f t="shared" si="6"/>
        <v>-63350</v>
      </c>
      <c r="J60" s="67">
        <f t="shared" si="6"/>
        <v>358056</v>
      </c>
      <c r="K60" s="67">
        <f t="shared" si="6"/>
        <v>-443954</v>
      </c>
      <c r="L60" s="67">
        <f t="shared" si="6"/>
        <v>-516672</v>
      </c>
      <c r="M60" s="67">
        <f t="shared" si="6"/>
        <v>-334437</v>
      </c>
      <c r="N60" s="67">
        <f t="shared" si="6"/>
        <v>-1295063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-937007</v>
      </c>
      <c r="X60" s="67">
        <f t="shared" si="6"/>
        <v>11718354</v>
      </c>
      <c r="Y60" s="67">
        <f t="shared" si="6"/>
        <v>-12655361</v>
      </c>
      <c r="Z60" s="68">
        <f>+IF(X60&lt;&gt;0,+(Y60/X60)*100,0)</f>
        <v>-107.99606326963666</v>
      </c>
      <c r="AA60" s="65">
        <f>SUM(AA57:AA59)</f>
        <v>23436681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27694667</v>
      </c>
      <c r="D9" s="20"/>
      <c r="E9" s="21">
        <v>32697127</v>
      </c>
      <c r="F9" s="22">
        <v>32697127</v>
      </c>
      <c r="G9" s="22">
        <v>1042468</v>
      </c>
      <c r="H9" s="22">
        <v>2457940</v>
      </c>
      <c r="I9" s="22">
        <v>2170082</v>
      </c>
      <c r="J9" s="22">
        <v>5670490</v>
      </c>
      <c r="K9" s="22">
        <v>2600902</v>
      </c>
      <c r="L9" s="22">
        <v>2252775</v>
      </c>
      <c r="M9" s="22">
        <v>2448310</v>
      </c>
      <c r="N9" s="22">
        <v>7301987</v>
      </c>
      <c r="O9" s="22"/>
      <c r="P9" s="22"/>
      <c r="Q9" s="22"/>
      <c r="R9" s="22"/>
      <c r="S9" s="22"/>
      <c r="T9" s="22"/>
      <c r="U9" s="22"/>
      <c r="V9" s="22"/>
      <c r="W9" s="22">
        <v>12972477</v>
      </c>
      <c r="X9" s="22">
        <v>16346858</v>
      </c>
      <c r="Y9" s="22">
        <v>-3374381</v>
      </c>
      <c r="Z9" s="23">
        <v>-20.642382774720378</v>
      </c>
      <c r="AA9" s="20">
        <v>32697127</v>
      </c>
    </row>
    <row r="10" spans="1:27" x14ac:dyDescent="0.25">
      <c r="A10" s="19" t="s">
        <v>38</v>
      </c>
      <c r="B10" s="15" t="s">
        <v>32</v>
      </c>
      <c r="C10" s="20">
        <v>5526</v>
      </c>
      <c r="D10" s="20"/>
      <c r="E10" s="21">
        <v>8344</v>
      </c>
      <c r="F10" s="22">
        <v>8344</v>
      </c>
      <c r="G10" s="22"/>
      <c r="H10" s="22"/>
      <c r="I10" s="22"/>
      <c r="J10" s="22"/>
      <c r="K10" s="22"/>
      <c r="L10" s="22"/>
      <c r="M10" s="22">
        <v>4612</v>
      </c>
      <c r="N10" s="22">
        <v>4612</v>
      </c>
      <c r="O10" s="22"/>
      <c r="P10" s="22"/>
      <c r="Q10" s="22"/>
      <c r="R10" s="22"/>
      <c r="S10" s="22"/>
      <c r="T10" s="22"/>
      <c r="U10" s="22"/>
      <c r="V10" s="22"/>
      <c r="W10" s="22">
        <v>4612</v>
      </c>
      <c r="X10" s="22">
        <v>4176</v>
      </c>
      <c r="Y10" s="22">
        <v>436</v>
      </c>
      <c r="Z10" s="23">
        <v>10.440613026819925</v>
      </c>
      <c r="AA10" s="20">
        <v>8344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11066060</v>
      </c>
      <c r="D13" s="20"/>
      <c r="E13" s="21">
        <v>12516000</v>
      </c>
      <c r="F13" s="22">
        <v>12516000</v>
      </c>
      <c r="G13" s="22">
        <v>954686</v>
      </c>
      <c r="H13" s="22">
        <v>959482</v>
      </c>
      <c r="I13" s="22">
        <v>902989</v>
      </c>
      <c r="J13" s="22">
        <v>2817157</v>
      </c>
      <c r="K13" s="22">
        <v>968823</v>
      </c>
      <c r="L13" s="22">
        <v>928673</v>
      </c>
      <c r="M13" s="22">
        <v>984193</v>
      </c>
      <c r="N13" s="22">
        <v>2881689</v>
      </c>
      <c r="O13" s="22"/>
      <c r="P13" s="22"/>
      <c r="Q13" s="22"/>
      <c r="R13" s="22"/>
      <c r="S13" s="22"/>
      <c r="T13" s="22"/>
      <c r="U13" s="22"/>
      <c r="V13" s="22"/>
      <c r="W13" s="22">
        <v>5698846</v>
      </c>
      <c r="X13" s="22">
        <v>6264000</v>
      </c>
      <c r="Y13" s="22">
        <v>-565154</v>
      </c>
      <c r="Z13" s="23">
        <v>-9.0222541507024268</v>
      </c>
      <c r="AA13" s="20">
        <v>12516000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52</v>
      </c>
      <c r="F24" s="22">
        <v>52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52</v>
      </c>
      <c r="Y24" s="22">
        <v>-52</v>
      </c>
      <c r="Z24" s="23">
        <v>-100</v>
      </c>
      <c r="AA24" s="20">
        <v>52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38766253</v>
      </c>
      <c r="D33" s="29">
        <f t="shared" ref="D33:Y33" si="0">SUM(D6:D32)</f>
        <v>0</v>
      </c>
      <c r="E33" s="30">
        <f t="shared" si="0"/>
        <v>45221523</v>
      </c>
      <c r="F33" s="31">
        <f t="shared" si="0"/>
        <v>45221523</v>
      </c>
      <c r="G33" s="31">
        <f t="shared" si="0"/>
        <v>1997154</v>
      </c>
      <c r="H33" s="31">
        <f t="shared" si="0"/>
        <v>3417422</v>
      </c>
      <c r="I33" s="31">
        <f t="shared" si="0"/>
        <v>3073071</v>
      </c>
      <c r="J33" s="31">
        <f t="shared" si="0"/>
        <v>8487647</v>
      </c>
      <c r="K33" s="31">
        <f t="shared" si="0"/>
        <v>3569725</v>
      </c>
      <c r="L33" s="31">
        <f t="shared" si="0"/>
        <v>3181448</v>
      </c>
      <c r="M33" s="31">
        <f t="shared" si="0"/>
        <v>3437115</v>
      </c>
      <c r="N33" s="31">
        <f t="shared" si="0"/>
        <v>10188288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18675935</v>
      </c>
      <c r="X33" s="31">
        <f t="shared" si="0"/>
        <v>22615086</v>
      </c>
      <c r="Y33" s="31">
        <f t="shared" si="0"/>
        <v>-3939151</v>
      </c>
      <c r="Z33" s="32">
        <f>+IF(X33&lt;&gt;0,+(Y33/X33)*100,0)</f>
        <v>-17.418244617774171</v>
      </c>
      <c r="AA33" s="29">
        <f>SUM(AA6:AA32)</f>
        <v>45221523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73061665</v>
      </c>
      <c r="D35" s="20"/>
      <c r="E35" s="21">
        <v>63978063</v>
      </c>
      <c r="F35" s="22">
        <v>63978063</v>
      </c>
      <c r="G35" s="22">
        <v>1713040</v>
      </c>
      <c r="H35" s="22">
        <v>9973980</v>
      </c>
      <c r="I35" s="22">
        <v>6292660</v>
      </c>
      <c r="J35" s="22">
        <v>17979680</v>
      </c>
      <c r="K35" s="22">
        <v>6163812</v>
      </c>
      <c r="L35" s="22">
        <v>6160426</v>
      </c>
      <c r="M35" s="22">
        <v>5845758</v>
      </c>
      <c r="N35" s="22">
        <v>18169996</v>
      </c>
      <c r="O35" s="22"/>
      <c r="P35" s="22"/>
      <c r="Q35" s="22"/>
      <c r="R35" s="22"/>
      <c r="S35" s="22"/>
      <c r="T35" s="22"/>
      <c r="U35" s="22"/>
      <c r="V35" s="22"/>
      <c r="W35" s="22">
        <v>36149676</v>
      </c>
      <c r="X35" s="22">
        <v>31984956</v>
      </c>
      <c r="Y35" s="22">
        <v>4164720</v>
      </c>
      <c r="Z35" s="23">
        <v>13.020871437184406</v>
      </c>
      <c r="AA35" s="20">
        <v>63978063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3204594</v>
      </c>
      <c r="D38" s="20"/>
      <c r="E38" s="21">
        <v>3130000</v>
      </c>
      <c r="F38" s="22">
        <v>3130000</v>
      </c>
      <c r="G38" s="22">
        <v>113572</v>
      </c>
      <c r="H38" s="22">
        <v>28382</v>
      </c>
      <c r="I38" s="22">
        <v>95559</v>
      </c>
      <c r="J38" s="22">
        <v>237513</v>
      </c>
      <c r="K38" s="22">
        <v>248342</v>
      </c>
      <c r="L38" s="22">
        <v>158979</v>
      </c>
      <c r="M38" s="22">
        <v>544772</v>
      </c>
      <c r="N38" s="22">
        <v>952093</v>
      </c>
      <c r="O38" s="22"/>
      <c r="P38" s="22"/>
      <c r="Q38" s="22"/>
      <c r="R38" s="22"/>
      <c r="S38" s="22"/>
      <c r="T38" s="22"/>
      <c r="U38" s="22"/>
      <c r="V38" s="22"/>
      <c r="W38" s="22">
        <v>1189606</v>
      </c>
      <c r="X38" s="22">
        <v>1566000</v>
      </c>
      <c r="Y38" s="22">
        <v>-376394</v>
      </c>
      <c r="Z38" s="23">
        <v>-24.035376756066412</v>
      </c>
      <c r="AA38" s="20">
        <v>3130000</v>
      </c>
    </row>
    <row r="39" spans="1:27" x14ac:dyDescent="0.25">
      <c r="A39" s="19" t="s">
        <v>65</v>
      </c>
      <c r="B39" s="15" t="s">
        <v>32</v>
      </c>
      <c r="C39" s="20">
        <v>18676188</v>
      </c>
      <c r="D39" s="20"/>
      <c r="E39" s="21">
        <v>36505000</v>
      </c>
      <c r="F39" s="22">
        <v>36505000</v>
      </c>
      <c r="G39" s="22"/>
      <c r="H39" s="22"/>
      <c r="I39" s="22">
        <v>-604909</v>
      </c>
      <c r="J39" s="22">
        <v>-604909</v>
      </c>
      <c r="K39" s="22"/>
      <c r="L39" s="22"/>
      <c r="M39" s="22">
        <v>12375358</v>
      </c>
      <c r="N39" s="22">
        <v>12375358</v>
      </c>
      <c r="O39" s="22"/>
      <c r="P39" s="22"/>
      <c r="Q39" s="22"/>
      <c r="R39" s="22"/>
      <c r="S39" s="22"/>
      <c r="T39" s="22"/>
      <c r="U39" s="22"/>
      <c r="V39" s="22"/>
      <c r="W39" s="22">
        <v>11770449</v>
      </c>
      <c r="X39" s="22">
        <v>18176000</v>
      </c>
      <c r="Y39" s="22">
        <v>-6405551</v>
      </c>
      <c r="Z39" s="23">
        <v>-35.241807878521122</v>
      </c>
      <c r="AA39" s="20">
        <v>36505000</v>
      </c>
    </row>
    <row r="40" spans="1:27" x14ac:dyDescent="0.25">
      <c r="A40" s="19" t="s">
        <v>66</v>
      </c>
      <c r="B40" s="15" t="s">
        <v>32</v>
      </c>
      <c r="C40" s="20">
        <v>8310773</v>
      </c>
      <c r="D40" s="20"/>
      <c r="E40" s="21">
        <v>6479880</v>
      </c>
      <c r="F40" s="22">
        <v>6479880</v>
      </c>
      <c r="G40" s="22">
        <v>588961</v>
      </c>
      <c r="H40" s="22">
        <v>733076</v>
      </c>
      <c r="I40" s="22">
        <v>639694</v>
      </c>
      <c r="J40" s="22">
        <v>1961731</v>
      </c>
      <c r="K40" s="22">
        <v>661019</v>
      </c>
      <c r="L40" s="22">
        <v>639694</v>
      </c>
      <c r="M40" s="22">
        <v>661019</v>
      </c>
      <c r="N40" s="22">
        <v>1961732</v>
      </c>
      <c r="O40" s="22"/>
      <c r="P40" s="22"/>
      <c r="Q40" s="22"/>
      <c r="R40" s="22"/>
      <c r="S40" s="22"/>
      <c r="T40" s="22"/>
      <c r="U40" s="22"/>
      <c r="V40" s="22"/>
      <c r="W40" s="22">
        <v>3923463</v>
      </c>
      <c r="X40" s="22">
        <v>3243048</v>
      </c>
      <c r="Y40" s="22">
        <v>680415</v>
      </c>
      <c r="Z40" s="23">
        <v>20.98072553967749</v>
      </c>
      <c r="AA40" s="20">
        <v>6479880</v>
      </c>
    </row>
    <row r="41" spans="1:27" x14ac:dyDescent="0.25">
      <c r="A41" s="19" t="s">
        <v>40</v>
      </c>
      <c r="B41" s="15" t="s">
        <v>32</v>
      </c>
      <c r="C41" s="20">
        <v>2979601</v>
      </c>
      <c r="D41" s="20"/>
      <c r="E41" s="21">
        <v>3200000</v>
      </c>
      <c r="F41" s="22">
        <v>3200000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3200000</v>
      </c>
    </row>
    <row r="42" spans="1:27" x14ac:dyDescent="0.25">
      <c r="A42" s="19" t="s">
        <v>67</v>
      </c>
      <c r="B42" s="15" t="s">
        <v>32</v>
      </c>
      <c r="C42" s="20">
        <v>3800</v>
      </c>
      <c r="D42" s="20"/>
      <c r="E42" s="21">
        <v>1623956</v>
      </c>
      <c r="F42" s="22">
        <v>1623956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808578</v>
      </c>
      <c r="Y42" s="22">
        <v>-808578</v>
      </c>
      <c r="Z42" s="23">
        <v>-100</v>
      </c>
      <c r="AA42" s="20">
        <v>1623956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5562307</v>
      </c>
      <c r="D45" s="20"/>
      <c r="E45" s="21">
        <v>6514847</v>
      </c>
      <c r="F45" s="22">
        <v>6514847</v>
      </c>
      <c r="G45" s="22">
        <v>382611</v>
      </c>
      <c r="H45" s="22">
        <v>153743</v>
      </c>
      <c r="I45" s="22">
        <v>859644</v>
      </c>
      <c r="J45" s="22">
        <v>1395998</v>
      </c>
      <c r="K45" s="22">
        <v>100196</v>
      </c>
      <c r="L45" s="22">
        <v>467522</v>
      </c>
      <c r="M45" s="22">
        <v>422874</v>
      </c>
      <c r="N45" s="22">
        <v>990592</v>
      </c>
      <c r="O45" s="22"/>
      <c r="P45" s="22"/>
      <c r="Q45" s="22"/>
      <c r="R45" s="22"/>
      <c r="S45" s="22"/>
      <c r="T45" s="22"/>
      <c r="U45" s="22"/>
      <c r="V45" s="22"/>
      <c r="W45" s="22">
        <v>2386590</v>
      </c>
      <c r="X45" s="22">
        <v>3262326</v>
      </c>
      <c r="Y45" s="22">
        <v>-875736</v>
      </c>
      <c r="Z45" s="23">
        <v>-26.843914434057169</v>
      </c>
      <c r="AA45" s="20">
        <v>6514847</v>
      </c>
    </row>
    <row r="46" spans="1:27" x14ac:dyDescent="0.25">
      <c r="A46" s="19" t="s">
        <v>71</v>
      </c>
      <c r="B46" s="15" t="s">
        <v>32</v>
      </c>
      <c r="C46" s="20">
        <v>258823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112057751</v>
      </c>
      <c r="D48" s="29">
        <f t="shared" ref="D48:Y48" si="1">SUM(D35:D47)</f>
        <v>0</v>
      </c>
      <c r="E48" s="30">
        <f t="shared" si="1"/>
        <v>121431746</v>
      </c>
      <c r="F48" s="31">
        <f t="shared" si="1"/>
        <v>121431746</v>
      </c>
      <c r="G48" s="31">
        <f t="shared" si="1"/>
        <v>2798184</v>
      </c>
      <c r="H48" s="31">
        <f t="shared" si="1"/>
        <v>10889181</v>
      </c>
      <c r="I48" s="31">
        <f t="shared" si="1"/>
        <v>7282648</v>
      </c>
      <c r="J48" s="31">
        <f t="shared" si="1"/>
        <v>20970013</v>
      </c>
      <c r="K48" s="31">
        <f t="shared" si="1"/>
        <v>7173369</v>
      </c>
      <c r="L48" s="31">
        <f t="shared" si="1"/>
        <v>7426621</v>
      </c>
      <c r="M48" s="31">
        <f t="shared" si="1"/>
        <v>19849781</v>
      </c>
      <c r="N48" s="31">
        <f t="shared" si="1"/>
        <v>34449771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55419784</v>
      </c>
      <c r="X48" s="31">
        <f t="shared" si="1"/>
        <v>59040908</v>
      </c>
      <c r="Y48" s="31">
        <f t="shared" si="1"/>
        <v>-3621124</v>
      </c>
      <c r="Z48" s="32">
        <f>+IF(X48&lt;&gt;0,+(Y48/X48)*100,0)</f>
        <v>-6.1332457827376228</v>
      </c>
      <c r="AA48" s="29">
        <f>SUM(AA35:AA47)</f>
        <v>121431746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-73291498</v>
      </c>
      <c r="D49" s="39">
        <f t="shared" si="2"/>
        <v>0</v>
      </c>
      <c r="E49" s="40">
        <f t="shared" si="2"/>
        <v>-76210223</v>
      </c>
      <c r="F49" s="41">
        <f t="shared" si="2"/>
        <v>-76210223</v>
      </c>
      <c r="G49" s="41">
        <f t="shared" si="2"/>
        <v>-801030</v>
      </c>
      <c r="H49" s="41">
        <f t="shared" si="2"/>
        <v>-7471759</v>
      </c>
      <c r="I49" s="41">
        <f t="shared" si="2"/>
        <v>-4209577</v>
      </c>
      <c r="J49" s="41">
        <f t="shared" si="2"/>
        <v>-12482366</v>
      </c>
      <c r="K49" s="41">
        <f t="shared" si="2"/>
        <v>-3603644</v>
      </c>
      <c r="L49" s="41">
        <f t="shared" si="2"/>
        <v>-4245173</v>
      </c>
      <c r="M49" s="41">
        <f t="shared" si="2"/>
        <v>-16412666</v>
      </c>
      <c r="N49" s="41">
        <f t="shared" si="2"/>
        <v>-24261483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-36743849</v>
      </c>
      <c r="X49" s="41">
        <f t="shared" si="2"/>
        <v>-36425822</v>
      </c>
      <c r="Y49" s="41">
        <f t="shared" si="2"/>
        <v>-318027</v>
      </c>
      <c r="Z49" s="42">
        <f>+IF(X49&lt;&gt;0,+(Y49/X49)*100,0)</f>
        <v>0.87308118949244296</v>
      </c>
      <c r="AA49" s="39">
        <f>+AA33-AA48</f>
        <v>-76210223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-73291498</v>
      </c>
      <c r="D52" s="48">
        <f t="shared" si="3"/>
        <v>0</v>
      </c>
      <c r="E52" s="49">
        <f t="shared" si="3"/>
        <v>-76210223</v>
      </c>
      <c r="F52" s="50">
        <f t="shared" si="3"/>
        <v>-76210223</v>
      </c>
      <c r="G52" s="50">
        <f t="shared" si="3"/>
        <v>-801030</v>
      </c>
      <c r="H52" s="50">
        <f t="shared" si="3"/>
        <v>-7471759</v>
      </c>
      <c r="I52" s="50">
        <f t="shared" si="3"/>
        <v>-4209577</v>
      </c>
      <c r="J52" s="50">
        <f t="shared" si="3"/>
        <v>-12482366</v>
      </c>
      <c r="K52" s="50">
        <f t="shared" si="3"/>
        <v>-3603644</v>
      </c>
      <c r="L52" s="50">
        <f t="shared" si="3"/>
        <v>-4245173</v>
      </c>
      <c r="M52" s="50">
        <f t="shared" si="3"/>
        <v>-16412666</v>
      </c>
      <c r="N52" s="50">
        <f t="shared" si="3"/>
        <v>-24261483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-36743849</v>
      </c>
      <c r="X52" s="50">
        <f t="shared" si="3"/>
        <v>-36425822</v>
      </c>
      <c r="Y52" s="50">
        <f t="shared" si="3"/>
        <v>-318027</v>
      </c>
      <c r="Z52" s="51">
        <f>+IF(X52&lt;&gt;0,+(Y52/X52)*100,0)</f>
        <v>0.87308118949244296</v>
      </c>
      <c r="AA52" s="48">
        <f>SUM(AA49:AA51)</f>
        <v>-76210223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-73291498</v>
      </c>
      <c r="D54" s="54">
        <f>+D52-D53</f>
        <v>0</v>
      </c>
      <c r="E54" s="55">
        <f t="shared" si="4"/>
        <v>-76210223</v>
      </c>
      <c r="F54" s="56">
        <f t="shared" si="4"/>
        <v>-76210223</v>
      </c>
      <c r="G54" s="56">
        <f t="shared" si="4"/>
        <v>-801030</v>
      </c>
      <c r="H54" s="56">
        <f t="shared" si="4"/>
        <v>-7471759</v>
      </c>
      <c r="I54" s="56">
        <f t="shared" si="4"/>
        <v>-4209577</v>
      </c>
      <c r="J54" s="56">
        <f t="shared" si="4"/>
        <v>-12482366</v>
      </c>
      <c r="K54" s="56">
        <f t="shared" si="4"/>
        <v>-3603644</v>
      </c>
      <c r="L54" s="56">
        <f t="shared" si="4"/>
        <v>-4245173</v>
      </c>
      <c r="M54" s="56">
        <f t="shared" si="4"/>
        <v>-16412666</v>
      </c>
      <c r="N54" s="56">
        <f t="shared" si="4"/>
        <v>-24261483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-36743849</v>
      </c>
      <c r="X54" s="56">
        <f t="shared" si="4"/>
        <v>-36425822</v>
      </c>
      <c r="Y54" s="56">
        <f t="shared" si="4"/>
        <v>-318027</v>
      </c>
      <c r="Z54" s="57">
        <f>+IF(X54&lt;&gt;0,+(Y54/X54)*100,0)</f>
        <v>0.87308118949244296</v>
      </c>
      <c r="AA54" s="54">
        <f>+AA52-AA53</f>
        <v>-76210223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-73291498</v>
      </c>
      <c r="D57" s="48">
        <f>SUM(D54:D56)</f>
        <v>0</v>
      </c>
      <c r="E57" s="49">
        <f t="shared" si="5"/>
        <v>-76210223</v>
      </c>
      <c r="F57" s="50">
        <f t="shared" si="5"/>
        <v>-76210223</v>
      </c>
      <c r="G57" s="50">
        <f t="shared" si="5"/>
        <v>-801030</v>
      </c>
      <c r="H57" s="50">
        <f t="shared" si="5"/>
        <v>-7471759</v>
      </c>
      <c r="I57" s="50">
        <f t="shared" si="5"/>
        <v>-4209577</v>
      </c>
      <c r="J57" s="50">
        <f t="shared" si="5"/>
        <v>-12482366</v>
      </c>
      <c r="K57" s="50">
        <f t="shared" si="5"/>
        <v>-3603644</v>
      </c>
      <c r="L57" s="50">
        <f t="shared" si="5"/>
        <v>-4245173</v>
      </c>
      <c r="M57" s="50">
        <f t="shared" si="5"/>
        <v>-16412666</v>
      </c>
      <c r="N57" s="50">
        <f t="shared" si="5"/>
        <v>-24261483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-36743849</v>
      </c>
      <c r="X57" s="50">
        <f t="shared" si="5"/>
        <v>-36425822</v>
      </c>
      <c r="Y57" s="50">
        <f t="shared" si="5"/>
        <v>-318027</v>
      </c>
      <c r="Z57" s="51">
        <f>+IF(X57&lt;&gt;0,+(Y57/X57)*100,0)</f>
        <v>0.87308118949244296</v>
      </c>
      <c r="AA57" s="48">
        <f>SUM(AA54:AA56)</f>
        <v>-76210223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-73291498</v>
      </c>
      <c r="D60" s="65">
        <f>SUM(D57:D59)</f>
        <v>0</v>
      </c>
      <c r="E60" s="66">
        <f t="shared" si="6"/>
        <v>-76210223</v>
      </c>
      <c r="F60" s="67">
        <f t="shared" si="6"/>
        <v>-76210223</v>
      </c>
      <c r="G60" s="67">
        <f t="shared" si="6"/>
        <v>-801030</v>
      </c>
      <c r="H60" s="67">
        <f t="shared" si="6"/>
        <v>-7471759</v>
      </c>
      <c r="I60" s="67">
        <f t="shared" si="6"/>
        <v>-4209577</v>
      </c>
      <c r="J60" s="67">
        <f t="shared" si="6"/>
        <v>-12482366</v>
      </c>
      <c r="K60" s="67">
        <f t="shared" si="6"/>
        <v>-3603644</v>
      </c>
      <c r="L60" s="67">
        <f t="shared" si="6"/>
        <v>-4245173</v>
      </c>
      <c r="M60" s="67">
        <f t="shared" si="6"/>
        <v>-16412666</v>
      </c>
      <c r="N60" s="67">
        <f t="shared" si="6"/>
        <v>-24261483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-36743849</v>
      </c>
      <c r="X60" s="67">
        <f t="shared" si="6"/>
        <v>-36425822</v>
      </c>
      <c r="Y60" s="67">
        <f t="shared" si="6"/>
        <v>-318027</v>
      </c>
      <c r="Z60" s="68">
        <f>+IF(X60&lt;&gt;0,+(Y60/X60)*100,0)</f>
        <v>0.87308118949244296</v>
      </c>
      <c r="AA60" s="65">
        <f>SUM(AA57:AA59)</f>
        <v>-76210223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15366572</v>
      </c>
      <c r="D9" s="20"/>
      <c r="E9" s="21">
        <v>16637580</v>
      </c>
      <c r="F9" s="22">
        <v>16637580</v>
      </c>
      <c r="G9" s="22">
        <v>1404608</v>
      </c>
      <c r="H9" s="22">
        <v>1398844</v>
      </c>
      <c r="I9" s="22">
        <v>5281756</v>
      </c>
      <c r="J9" s="22">
        <v>8085208</v>
      </c>
      <c r="K9" s="22">
        <v>1385291</v>
      </c>
      <c r="L9" s="22">
        <v>1396724</v>
      </c>
      <c r="M9" s="22">
        <v>1302626</v>
      </c>
      <c r="N9" s="22">
        <v>4084641</v>
      </c>
      <c r="O9" s="22"/>
      <c r="P9" s="22"/>
      <c r="Q9" s="22"/>
      <c r="R9" s="22"/>
      <c r="S9" s="22"/>
      <c r="T9" s="22"/>
      <c r="U9" s="22"/>
      <c r="V9" s="22"/>
      <c r="W9" s="22">
        <v>12169849</v>
      </c>
      <c r="X9" s="22">
        <v>8318790</v>
      </c>
      <c r="Y9" s="22">
        <v>3851059</v>
      </c>
      <c r="Z9" s="23">
        <v>46.293499415179376</v>
      </c>
      <c r="AA9" s="20">
        <v>16637580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4769173</v>
      </c>
      <c r="D13" s="20"/>
      <c r="E13" s="21">
        <v>4929732</v>
      </c>
      <c r="F13" s="22">
        <v>4929732</v>
      </c>
      <c r="G13" s="22">
        <v>402276</v>
      </c>
      <c r="H13" s="22">
        <v>405213</v>
      </c>
      <c r="I13" s="22">
        <v>408534</v>
      </c>
      <c r="J13" s="22">
        <v>1216023</v>
      </c>
      <c r="K13" s="22">
        <v>412820</v>
      </c>
      <c r="L13" s="22">
        <v>423475</v>
      </c>
      <c r="M13" s="22">
        <v>427626</v>
      </c>
      <c r="N13" s="22">
        <v>1263921</v>
      </c>
      <c r="O13" s="22"/>
      <c r="P13" s="22"/>
      <c r="Q13" s="22"/>
      <c r="R13" s="22"/>
      <c r="S13" s="22"/>
      <c r="T13" s="22"/>
      <c r="U13" s="22"/>
      <c r="V13" s="22"/>
      <c r="W13" s="22">
        <v>2479944</v>
      </c>
      <c r="X13" s="22">
        <v>2464866</v>
      </c>
      <c r="Y13" s="22">
        <v>15078</v>
      </c>
      <c r="Z13" s="23">
        <v>0.61171682355146284</v>
      </c>
      <c r="AA13" s="20">
        <v>4929732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2560000</v>
      </c>
      <c r="D26" s="20"/>
      <c r="E26" s="21">
        <v>3323004</v>
      </c>
      <c r="F26" s="22">
        <v>3323004</v>
      </c>
      <c r="G26" s="22">
        <v>3451466</v>
      </c>
      <c r="H26" s="22">
        <v>276916</v>
      </c>
      <c r="I26" s="22">
        <v>277167</v>
      </c>
      <c r="J26" s="22">
        <v>4005549</v>
      </c>
      <c r="K26" s="22">
        <v>-2897382</v>
      </c>
      <c r="L26" s="22">
        <v>277167</v>
      </c>
      <c r="M26" s="22">
        <v>276916</v>
      </c>
      <c r="N26" s="22">
        <v>-2343299</v>
      </c>
      <c r="O26" s="22"/>
      <c r="P26" s="22"/>
      <c r="Q26" s="22"/>
      <c r="R26" s="22"/>
      <c r="S26" s="22"/>
      <c r="T26" s="22"/>
      <c r="U26" s="22"/>
      <c r="V26" s="22"/>
      <c r="W26" s="22">
        <v>1662250</v>
      </c>
      <c r="X26" s="22">
        <v>1661502</v>
      </c>
      <c r="Y26" s="22">
        <v>748</v>
      </c>
      <c r="Z26" s="23">
        <v>4.5019506446576651E-2</v>
      </c>
      <c r="AA26" s="20">
        <v>3323004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22695745</v>
      </c>
      <c r="D33" s="29">
        <f t="shared" ref="D33:Y33" si="0">SUM(D6:D32)</f>
        <v>0</v>
      </c>
      <c r="E33" s="30">
        <f t="shared" si="0"/>
        <v>24890316</v>
      </c>
      <c r="F33" s="31">
        <f t="shared" si="0"/>
        <v>24890316</v>
      </c>
      <c r="G33" s="31">
        <f t="shared" si="0"/>
        <v>5258350</v>
      </c>
      <c r="H33" s="31">
        <f t="shared" si="0"/>
        <v>2080973</v>
      </c>
      <c r="I33" s="31">
        <f t="shared" si="0"/>
        <v>5967457</v>
      </c>
      <c r="J33" s="31">
        <f t="shared" si="0"/>
        <v>13306780</v>
      </c>
      <c r="K33" s="31">
        <f t="shared" si="0"/>
        <v>-1099271</v>
      </c>
      <c r="L33" s="31">
        <f t="shared" si="0"/>
        <v>2097366</v>
      </c>
      <c r="M33" s="31">
        <f t="shared" si="0"/>
        <v>2007168</v>
      </c>
      <c r="N33" s="31">
        <f t="shared" si="0"/>
        <v>3005263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16312043</v>
      </c>
      <c r="X33" s="31">
        <f t="shared" si="0"/>
        <v>12445158</v>
      </c>
      <c r="Y33" s="31">
        <f t="shared" si="0"/>
        <v>3866885</v>
      </c>
      <c r="Z33" s="32">
        <f>+IF(X33&lt;&gt;0,+(Y33/X33)*100,0)</f>
        <v>31.071401423750505</v>
      </c>
      <c r="AA33" s="29">
        <f>SUM(AA6:AA32)</f>
        <v>24890316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35504062</v>
      </c>
      <c r="D35" s="20"/>
      <c r="E35" s="21">
        <v>28127436</v>
      </c>
      <c r="F35" s="22">
        <v>28127436</v>
      </c>
      <c r="G35" s="22">
        <v>1967950</v>
      </c>
      <c r="H35" s="22">
        <v>2348745</v>
      </c>
      <c r="I35" s="22">
        <v>2287399</v>
      </c>
      <c r="J35" s="22">
        <v>6604094</v>
      </c>
      <c r="K35" s="22">
        <v>2069998</v>
      </c>
      <c r="L35" s="22">
        <v>2034269</v>
      </c>
      <c r="M35" s="22">
        <v>3224789</v>
      </c>
      <c r="N35" s="22">
        <v>7329056</v>
      </c>
      <c r="O35" s="22"/>
      <c r="P35" s="22"/>
      <c r="Q35" s="22"/>
      <c r="R35" s="22"/>
      <c r="S35" s="22"/>
      <c r="T35" s="22"/>
      <c r="U35" s="22"/>
      <c r="V35" s="22"/>
      <c r="W35" s="22">
        <v>13933150</v>
      </c>
      <c r="X35" s="22">
        <v>14063718</v>
      </c>
      <c r="Y35" s="22">
        <v>-130568</v>
      </c>
      <c r="Z35" s="23">
        <v>-0.92840314346462283</v>
      </c>
      <c r="AA35" s="20">
        <v>28127436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1033888</v>
      </c>
      <c r="D38" s="20"/>
      <c r="E38" s="21">
        <v>1090104</v>
      </c>
      <c r="F38" s="22">
        <v>1090104</v>
      </c>
      <c r="G38" s="22">
        <v>18316</v>
      </c>
      <c r="H38" s="22">
        <v>1467</v>
      </c>
      <c r="I38" s="22">
        <v>204644</v>
      </c>
      <c r="J38" s="22">
        <v>224427</v>
      </c>
      <c r="K38" s="22">
        <v>102486</v>
      </c>
      <c r="L38" s="22">
        <v>11729</v>
      </c>
      <c r="M38" s="22">
        <v>147775</v>
      </c>
      <c r="N38" s="22">
        <v>261990</v>
      </c>
      <c r="O38" s="22"/>
      <c r="P38" s="22"/>
      <c r="Q38" s="22"/>
      <c r="R38" s="22"/>
      <c r="S38" s="22"/>
      <c r="T38" s="22"/>
      <c r="U38" s="22"/>
      <c r="V38" s="22"/>
      <c r="W38" s="22">
        <v>486417</v>
      </c>
      <c r="X38" s="22">
        <v>545052</v>
      </c>
      <c r="Y38" s="22">
        <v>-58635</v>
      </c>
      <c r="Z38" s="23">
        <v>-10.757689174610864</v>
      </c>
      <c r="AA38" s="20">
        <v>1090104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631344</v>
      </c>
      <c r="F40" s="22">
        <v>631344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315672</v>
      </c>
      <c r="Y40" s="22">
        <v>-315672</v>
      </c>
      <c r="Z40" s="23">
        <v>-100</v>
      </c>
      <c r="AA40" s="20">
        <v>631344</v>
      </c>
    </row>
    <row r="41" spans="1:27" x14ac:dyDescent="0.25">
      <c r="A41" s="19" t="s">
        <v>40</v>
      </c>
      <c r="B41" s="15" t="s">
        <v>32</v>
      </c>
      <c r="C41" s="20">
        <v>2084879</v>
      </c>
      <c r="D41" s="20"/>
      <c r="E41" s="21"/>
      <c r="F41" s="22"/>
      <c r="G41" s="22"/>
      <c r="H41" s="22"/>
      <c r="I41" s="22"/>
      <c r="J41" s="22"/>
      <c r="K41" s="22"/>
      <c r="L41" s="22"/>
      <c r="M41" s="22">
        <v>1042440</v>
      </c>
      <c r="N41" s="22">
        <v>1042440</v>
      </c>
      <c r="O41" s="22"/>
      <c r="P41" s="22"/>
      <c r="Q41" s="22"/>
      <c r="R41" s="22"/>
      <c r="S41" s="22"/>
      <c r="T41" s="22"/>
      <c r="U41" s="22"/>
      <c r="V41" s="22"/>
      <c r="W41" s="22">
        <v>1042440</v>
      </c>
      <c r="X41" s="22"/>
      <c r="Y41" s="22">
        <v>1042440</v>
      </c>
      <c r="Z41" s="23"/>
      <c r="AA41" s="20"/>
    </row>
    <row r="42" spans="1:27" x14ac:dyDescent="0.25">
      <c r="A42" s="19" t="s">
        <v>67</v>
      </c>
      <c r="B42" s="15" t="s">
        <v>32</v>
      </c>
      <c r="C42" s="20">
        <v>8902705</v>
      </c>
      <c r="D42" s="20"/>
      <c r="E42" s="21">
        <v>12166176</v>
      </c>
      <c r="F42" s="22">
        <v>12166176</v>
      </c>
      <c r="G42" s="22">
        <v>566297</v>
      </c>
      <c r="H42" s="22">
        <v>3202556</v>
      </c>
      <c r="I42" s="22">
        <v>645751</v>
      </c>
      <c r="J42" s="22">
        <v>4414604</v>
      </c>
      <c r="K42" s="22">
        <v>2016823</v>
      </c>
      <c r="L42" s="22">
        <v>595577</v>
      </c>
      <c r="M42" s="22">
        <v>1425978</v>
      </c>
      <c r="N42" s="22">
        <v>4038378</v>
      </c>
      <c r="O42" s="22"/>
      <c r="P42" s="22"/>
      <c r="Q42" s="22"/>
      <c r="R42" s="22"/>
      <c r="S42" s="22"/>
      <c r="T42" s="22"/>
      <c r="U42" s="22"/>
      <c r="V42" s="22"/>
      <c r="W42" s="22">
        <v>8452982</v>
      </c>
      <c r="X42" s="22">
        <v>6083088</v>
      </c>
      <c r="Y42" s="22">
        <v>2369894</v>
      </c>
      <c r="Z42" s="23">
        <v>38.958732801498186</v>
      </c>
      <c r="AA42" s="20">
        <v>12166176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1058352</v>
      </c>
      <c r="F44" s="22">
        <v>1058352</v>
      </c>
      <c r="G44" s="22">
        <v>13511</v>
      </c>
      <c r="H44" s="22">
        <v>66305</v>
      </c>
      <c r="I44" s="22"/>
      <c r="J44" s="22">
        <v>79816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79816</v>
      </c>
      <c r="X44" s="22">
        <v>529176</v>
      </c>
      <c r="Y44" s="22">
        <v>-449360</v>
      </c>
      <c r="Z44" s="23">
        <v>-84.916927449468602</v>
      </c>
      <c r="AA44" s="20">
        <v>1058352</v>
      </c>
    </row>
    <row r="45" spans="1:27" x14ac:dyDescent="0.25">
      <c r="A45" s="19" t="s">
        <v>70</v>
      </c>
      <c r="B45" s="15" t="s">
        <v>32</v>
      </c>
      <c r="C45" s="20">
        <v>528632</v>
      </c>
      <c r="D45" s="20"/>
      <c r="E45" s="21">
        <v>733512</v>
      </c>
      <c r="F45" s="22">
        <v>733512</v>
      </c>
      <c r="G45" s="22"/>
      <c r="H45" s="22">
        <v>4361</v>
      </c>
      <c r="I45" s="22">
        <v>5115</v>
      </c>
      <c r="J45" s="22">
        <v>9476</v>
      </c>
      <c r="K45" s="22">
        <v>9662</v>
      </c>
      <c r="L45" s="22">
        <v>13706</v>
      </c>
      <c r="M45" s="22">
        <v>6589</v>
      </c>
      <c r="N45" s="22">
        <v>29957</v>
      </c>
      <c r="O45" s="22"/>
      <c r="P45" s="22"/>
      <c r="Q45" s="22"/>
      <c r="R45" s="22"/>
      <c r="S45" s="22"/>
      <c r="T45" s="22"/>
      <c r="U45" s="22"/>
      <c r="V45" s="22"/>
      <c r="W45" s="22">
        <v>39433</v>
      </c>
      <c r="X45" s="22">
        <v>366756</v>
      </c>
      <c r="Y45" s="22">
        <v>-327323</v>
      </c>
      <c r="Z45" s="23">
        <v>-89.248164992529084</v>
      </c>
      <c r="AA45" s="20">
        <v>733512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48054166</v>
      </c>
      <c r="D48" s="29">
        <f t="shared" ref="D48:Y48" si="1">SUM(D35:D47)</f>
        <v>0</v>
      </c>
      <c r="E48" s="30">
        <f t="shared" si="1"/>
        <v>43806924</v>
      </c>
      <c r="F48" s="31">
        <f t="shared" si="1"/>
        <v>43806924</v>
      </c>
      <c r="G48" s="31">
        <f t="shared" si="1"/>
        <v>2566074</v>
      </c>
      <c r="H48" s="31">
        <f t="shared" si="1"/>
        <v>5623434</v>
      </c>
      <c r="I48" s="31">
        <f t="shared" si="1"/>
        <v>3142909</v>
      </c>
      <c r="J48" s="31">
        <f t="shared" si="1"/>
        <v>11332417</v>
      </c>
      <c r="K48" s="31">
        <f t="shared" si="1"/>
        <v>4198969</v>
      </c>
      <c r="L48" s="31">
        <f t="shared" si="1"/>
        <v>2655281</v>
      </c>
      <c r="M48" s="31">
        <f t="shared" si="1"/>
        <v>5847571</v>
      </c>
      <c r="N48" s="31">
        <f t="shared" si="1"/>
        <v>12701821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24034238</v>
      </c>
      <c r="X48" s="31">
        <f t="shared" si="1"/>
        <v>21903462</v>
      </c>
      <c r="Y48" s="31">
        <f t="shared" si="1"/>
        <v>2130776</v>
      </c>
      <c r="Z48" s="32">
        <f>+IF(X48&lt;&gt;0,+(Y48/X48)*100,0)</f>
        <v>9.7280329474856533</v>
      </c>
      <c r="AA48" s="29">
        <f>SUM(AA35:AA47)</f>
        <v>43806924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-25358421</v>
      </c>
      <c r="D49" s="39">
        <f t="shared" si="2"/>
        <v>0</v>
      </c>
      <c r="E49" s="40">
        <f t="shared" si="2"/>
        <v>-18916608</v>
      </c>
      <c r="F49" s="41">
        <f t="shared" si="2"/>
        <v>-18916608</v>
      </c>
      <c r="G49" s="41">
        <f t="shared" si="2"/>
        <v>2692276</v>
      </c>
      <c r="H49" s="41">
        <f t="shared" si="2"/>
        <v>-3542461</v>
      </c>
      <c r="I49" s="41">
        <f t="shared" si="2"/>
        <v>2824548</v>
      </c>
      <c r="J49" s="41">
        <f t="shared" si="2"/>
        <v>1974363</v>
      </c>
      <c r="K49" s="41">
        <f t="shared" si="2"/>
        <v>-5298240</v>
      </c>
      <c r="L49" s="41">
        <f t="shared" si="2"/>
        <v>-557915</v>
      </c>
      <c r="M49" s="41">
        <f t="shared" si="2"/>
        <v>-3840403</v>
      </c>
      <c r="N49" s="41">
        <f t="shared" si="2"/>
        <v>-9696558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-7722195</v>
      </c>
      <c r="X49" s="41">
        <f t="shared" si="2"/>
        <v>-9458304</v>
      </c>
      <c r="Y49" s="41">
        <f t="shared" si="2"/>
        <v>1736109</v>
      </c>
      <c r="Z49" s="42">
        <f>+IF(X49&lt;&gt;0,+(Y49/X49)*100,0)</f>
        <v>-18.355394370914702</v>
      </c>
      <c r="AA49" s="39">
        <f>+AA33-AA48</f>
        <v>-18916608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-25358421</v>
      </c>
      <c r="D52" s="48">
        <f t="shared" si="3"/>
        <v>0</v>
      </c>
      <c r="E52" s="49">
        <f t="shared" si="3"/>
        <v>-18916608</v>
      </c>
      <c r="F52" s="50">
        <f t="shared" si="3"/>
        <v>-18916608</v>
      </c>
      <c r="G52" s="50">
        <f t="shared" si="3"/>
        <v>2692276</v>
      </c>
      <c r="H52" s="50">
        <f t="shared" si="3"/>
        <v>-3542461</v>
      </c>
      <c r="I52" s="50">
        <f t="shared" si="3"/>
        <v>2824548</v>
      </c>
      <c r="J52" s="50">
        <f t="shared" si="3"/>
        <v>1974363</v>
      </c>
      <c r="K52" s="50">
        <f t="shared" si="3"/>
        <v>-5298240</v>
      </c>
      <c r="L52" s="50">
        <f t="shared" si="3"/>
        <v>-557915</v>
      </c>
      <c r="M52" s="50">
        <f t="shared" si="3"/>
        <v>-3840403</v>
      </c>
      <c r="N52" s="50">
        <f t="shared" si="3"/>
        <v>-9696558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-7722195</v>
      </c>
      <c r="X52" s="50">
        <f t="shared" si="3"/>
        <v>-9458304</v>
      </c>
      <c r="Y52" s="50">
        <f t="shared" si="3"/>
        <v>1736109</v>
      </c>
      <c r="Z52" s="51">
        <f>+IF(X52&lt;&gt;0,+(Y52/X52)*100,0)</f>
        <v>-18.355394370914702</v>
      </c>
      <c r="AA52" s="48">
        <f>SUM(AA49:AA51)</f>
        <v>-18916608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-25358421</v>
      </c>
      <c r="D54" s="54">
        <f>+D52-D53</f>
        <v>0</v>
      </c>
      <c r="E54" s="55">
        <f t="shared" si="4"/>
        <v>-18916608</v>
      </c>
      <c r="F54" s="56">
        <f t="shared" si="4"/>
        <v>-18916608</v>
      </c>
      <c r="G54" s="56">
        <f t="shared" si="4"/>
        <v>2692276</v>
      </c>
      <c r="H54" s="56">
        <f t="shared" si="4"/>
        <v>-3542461</v>
      </c>
      <c r="I54" s="56">
        <f t="shared" si="4"/>
        <v>2824548</v>
      </c>
      <c r="J54" s="56">
        <f t="shared" si="4"/>
        <v>1974363</v>
      </c>
      <c r="K54" s="56">
        <f t="shared" si="4"/>
        <v>-5298240</v>
      </c>
      <c r="L54" s="56">
        <f t="shared" si="4"/>
        <v>-557915</v>
      </c>
      <c r="M54" s="56">
        <f t="shared" si="4"/>
        <v>-3840403</v>
      </c>
      <c r="N54" s="56">
        <f t="shared" si="4"/>
        <v>-9696558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-7722195</v>
      </c>
      <c r="X54" s="56">
        <f t="shared" si="4"/>
        <v>-9458304</v>
      </c>
      <c r="Y54" s="56">
        <f t="shared" si="4"/>
        <v>1736109</v>
      </c>
      <c r="Z54" s="57">
        <f>+IF(X54&lt;&gt;0,+(Y54/X54)*100,0)</f>
        <v>-18.355394370914702</v>
      </c>
      <c r="AA54" s="54">
        <f>+AA52-AA53</f>
        <v>-18916608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-25358421</v>
      </c>
      <c r="D57" s="48">
        <f>SUM(D54:D56)</f>
        <v>0</v>
      </c>
      <c r="E57" s="49">
        <f t="shared" si="5"/>
        <v>-18916608</v>
      </c>
      <c r="F57" s="50">
        <f t="shared" si="5"/>
        <v>-18916608</v>
      </c>
      <c r="G57" s="50">
        <f t="shared" si="5"/>
        <v>2692276</v>
      </c>
      <c r="H57" s="50">
        <f t="shared" si="5"/>
        <v>-3542461</v>
      </c>
      <c r="I57" s="50">
        <f t="shared" si="5"/>
        <v>2824548</v>
      </c>
      <c r="J57" s="50">
        <f t="shared" si="5"/>
        <v>1974363</v>
      </c>
      <c r="K57" s="50">
        <f t="shared" si="5"/>
        <v>-5298240</v>
      </c>
      <c r="L57" s="50">
        <f t="shared" si="5"/>
        <v>-557915</v>
      </c>
      <c r="M57" s="50">
        <f t="shared" si="5"/>
        <v>-3840403</v>
      </c>
      <c r="N57" s="50">
        <f t="shared" si="5"/>
        <v>-9696558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-7722195</v>
      </c>
      <c r="X57" s="50">
        <f t="shared" si="5"/>
        <v>-9458304</v>
      </c>
      <c r="Y57" s="50">
        <f t="shared" si="5"/>
        <v>1736109</v>
      </c>
      <c r="Z57" s="51">
        <f>+IF(X57&lt;&gt;0,+(Y57/X57)*100,0)</f>
        <v>-18.355394370914702</v>
      </c>
      <c r="AA57" s="48">
        <f>SUM(AA54:AA56)</f>
        <v>-18916608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-25358421</v>
      </c>
      <c r="D60" s="65">
        <f>SUM(D57:D59)</f>
        <v>0</v>
      </c>
      <c r="E60" s="66">
        <f t="shared" si="6"/>
        <v>-18916608</v>
      </c>
      <c r="F60" s="67">
        <f t="shared" si="6"/>
        <v>-18916608</v>
      </c>
      <c r="G60" s="67">
        <f t="shared" si="6"/>
        <v>2692276</v>
      </c>
      <c r="H60" s="67">
        <f t="shared" si="6"/>
        <v>-3542461</v>
      </c>
      <c r="I60" s="67">
        <f t="shared" si="6"/>
        <v>2824548</v>
      </c>
      <c r="J60" s="67">
        <f t="shared" si="6"/>
        <v>1974363</v>
      </c>
      <c r="K60" s="67">
        <f t="shared" si="6"/>
        <v>-5298240</v>
      </c>
      <c r="L60" s="67">
        <f t="shared" si="6"/>
        <v>-557915</v>
      </c>
      <c r="M60" s="67">
        <f t="shared" si="6"/>
        <v>-3840403</v>
      </c>
      <c r="N60" s="67">
        <f t="shared" si="6"/>
        <v>-9696558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-7722195</v>
      </c>
      <c r="X60" s="67">
        <f t="shared" si="6"/>
        <v>-9458304</v>
      </c>
      <c r="Y60" s="67">
        <f t="shared" si="6"/>
        <v>1736109</v>
      </c>
      <c r="Z60" s="68">
        <f>+IF(X60&lt;&gt;0,+(Y60/X60)*100,0)</f>
        <v>-18.355394370914702</v>
      </c>
      <c r="AA60" s="65">
        <f>SUM(AA57:AA59)</f>
        <v>-18916608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5685036</v>
      </c>
      <c r="D9" s="20"/>
      <c r="E9" s="21">
        <v>5318310</v>
      </c>
      <c r="F9" s="22">
        <v>5318310</v>
      </c>
      <c r="G9" s="22">
        <v>532469</v>
      </c>
      <c r="H9" s="22">
        <v>535035</v>
      </c>
      <c r="I9" s="22">
        <v>532889</v>
      </c>
      <c r="J9" s="22">
        <v>1600393</v>
      </c>
      <c r="K9" s="22">
        <v>522405</v>
      </c>
      <c r="L9" s="22">
        <v>533432</v>
      </c>
      <c r="M9" s="22">
        <v>533363</v>
      </c>
      <c r="N9" s="22">
        <v>1589200</v>
      </c>
      <c r="O9" s="22"/>
      <c r="P9" s="22"/>
      <c r="Q9" s="22"/>
      <c r="R9" s="22"/>
      <c r="S9" s="22"/>
      <c r="T9" s="22"/>
      <c r="U9" s="22"/>
      <c r="V9" s="22"/>
      <c r="W9" s="22">
        <v>3189593</v>
      </c>
      <c r="X9" s="22">
        <v>2659158</v>
      </c>
      <c r="Y9" s="22">
        <v>530435</v>
      </c>
      <c r="Z9" s="23">
        <v>19.947479615727985</v>
      </c>
      <c r="AA9" s="20">
        <v>5318310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2456370</v>
      </c>
      <c r="D13" s="20"/>
      <c r="E13" s="21">
        <v>2101051</v>
      </c>
      <c r="F13" s="22">
        <v>2101051</v>
      </c>
      <c r="G13" s="22">
        <v>183181</v>
      </c>
      <c r="H13" s="22">
        <v>186697</v>
      </c>
      <c r="I13" s="22">
        <v>189964</v>
      </c>
      <c r="J13" s="22">
        <v>559842</v>
      </c>
      <c r="K13" s="22">
        <v>193035</v>
      </c>
      <c r="L13" s="22">
        <v>196410</v>
      </c>
      <c r="M13" s="22">
        <v>198928</v>
      </c>
      <c r="N13" s="22">
        <v>588373</v>
      </c>
      <c r="O13" s="22"/>
      <c r="P13" s="22"/>
      <c r="Q13" s="22"/>
      <c r="R13" s="22"/>
      <c r="S13" s="22"/>
      <c r="T13" s="22"/>
      <c r="U13" s="22"/>
      <c r="V13" s="22"/>
      <c r="W13" s="22">
        <v>1148215</v>
      </c>
      <c r="X13" s="22">
        <v>1050528</v>
      </c>
      <c r="Y13" s="22">
        <v>97687</v>
      </c>
      <c r="Z13" s="23">
        <v>9.2988478174784497</v>
      </c>
      <c r="AA13" s="20">
        <v>2101051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8141406</v>
      </c>
      <c r="D33" s="29">
        <f t="shared" ref="D33:Y33" si="0">SUM(D6:D32)</f>
        <v>0</v>
      </c>
      <c r="E33" s="30">
        <f t="shared" si="0"/>
        <v>7419361</v>
      </c>
      <c r="F33" s="31">
        <f t="shared" si="0"/>
        <v>7419361</v>
      </c>
      <c r="G33" s="31">
        <f t="shared" si="0"/>
        <v>715650</v>
      </c>
      <c r="H33" s="31">
        <f t="shared" si="0"/>
        <v>721732</v>
      </c>
      <c r="I33" s="31">
        <f t="shared" si="0"/>
        <v>722853</v>
      </c>
      <c r="J33" s="31">
        <f t="shared" si="0"/>
        <v>2160235</v>
      </c>
      <c r="K33" s="31">
        <f t="shared" si="0"/>
        <v>715440</v>
      </c>
      <c r="L33" s="31">
        <f t="shared" si="0"/>
        <v>729842</v>
      </c>
      <c r="M33" s="31">
        <f t="shared" si="0"/>
        <v>732291</v>
      </c>
      <c r="N33" s="31">
        <f t="shared" si="0"/>
        <v>2177573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4337808</v>
      </c>
      <c r="X33" s="31">
        <f t="shared" si="0"/>
        <v>3709686</v>
      </c>
      <c r="Y33" s="31">
        <f t="shared" si="0"/>
        <v>628122</v>
      </c>
      <c r="Z33" s="32">
        <f>+IF(X33&lt;&gt;0,+(Y33/X33)*100,0)</f>
        <v>16.931945183500709</v>
      </c>
      <c r="AA33" s="29">
        <f>SUM(AA6:AA32)</f>
        <v>7419361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12206747</v>
      </c>
      <c r="D35" s="20"/>
      <c r="E35" s="21">
        <v>13357580</v>
      </c>
      <c r="F35" s="22">
        <v>13357580</v>
      </c>
      <c r="G35" s="22">
        <v>1130948</v>
      </c>
      <c r="H35" s="22">
        <v>1019834</v>
      </c>
      <c r="I35" s="22">
        <v>1099670</v>
      </c>
      <c r="J35" s="22">
        <v>3250452</v>
      </c>
      <c r="K35" s="22">
        <v>1050057</v>
      </c>
      <c r="L35" s="22">
        <v>1040617</v>
      </c>
      <c r="M35" s="22">
        <v>1141348</v>
      </c>
      <c r="N35" s="22">
        <v>3232022</v>
      </c>
      <c r="O35" s="22"/>
      <c r="P35" s="22"/>
      <c r="Q35" s="22"/>
      <c r="R35" s="22"/>
      <c r="S35" s="22"/>
      <c r="T35" s="22"/>
      <c r="U35" s="22"/>
      <c r="V35" s="22"/>
      <c r="W35" s="22">
        <v>6482474</v>
      </c>
      <c r="X35" s="22">
        <v>6678792</v>
      </c>
      <c r="Y35" s="22">
        <v>-196318</v>
      </c>
      <c r="Z35" s="23">
        <v>-2.9394237760361452</v>
      </c>
      <c r="AA35" s="20">
        <v>13357580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1894875</v>
      </c>
      <c r="D38" s="20"/>
      <c r="E38" s="21">
        <v>502689</v>
      </c>
      <c r="F38" s="22">
        <v>502689</v>
      </c>
      <c r="G38" s="22">
        <v>17370</v>
      </c>
      <c r="H38" s="22">
        <v>40785</v>
      </c>
      <c r="I38" s="22">
        <v>371485</v>
      </c>
      <c r="J38" s="22">
        <v>429640</v>
      </c>
      <c r="K38" s="22">
        <v>200000</v>
      </c>
      <c r="L38" s="22"/>
      <c r="M38" s="22"/>
      <c r="N38" s="22">
        <v>200000</v>
      </c>
      <c r="O38" s="22"/>
      <c r="P38" s="22"/>
      <c r="Q38" s="22"/>
      <c r="R38" s="22"/>
      <c r="S38" s="22"/>
      <c r="T38" s="22"/>
      <c r="U38" s="22"/>
      <c r="V38" s="22"/>
      <c r="W38" s="22">
        <v>629640</v>
      </c>
      <c r="X38" s="22">
        <v>251346</v>
      </c>
      <c r="Y38" s="22">
        <v>378294</v>
      </c>
      <c r="Z38" s="23">
        <v>150.50726886443388</v>
      </c>
      <c r="AA38" s="20">
        <v>502689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1507524</v>
      </c>
      <c r="D42" s="20"/>
      <c r="E42" s="21">
        <v>2121500</v>
      </c>
      <c r="F42" s="22">
        <v>2121500</v>
      </c>
      <c r="G42" s="22"/>
      <c r="H42" s="22"/>
      <c r="I42" s="22"/>
      <c r="J42" s="22"/>
      <c r="K42" s="22">
        <v>222227</v>
      </c>
      <c r="L42" s="22">
        <v>12000</v>
      </c>
      <c r="M42" s="22"/>
      <c r="N42" s="22">
        <v>234227</v>
      </c>
      <c r="O42" s="22"/>
      <c r="P42" s="22"/>
      <c r="Q42" s="22"/>
      <c r="R42" s="22"/>
      <c r="S42" s="22"/>
      <c r="T42" s="22"/>
      <c r="U42" s="22"/>
      <c r="V42" s="22"/>
      <c r="W42" s="22">
        <v>234227</v>
      </c>
      <c r="X42" s="22">
        <v>1060752</v>
      </c>
      <c r="Y42" s="22">
        <v>-826525</v>
      </c>
      <c r="Z42" s="23">
        <v>-77.91877837609546</v>
      </c>
      <c r="AA42" s="20">
        <v>2121500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241689</v>
      </c>
      <c r="D45" s="20"/>
      <c r="E45" s="21">
        <v>260952</v>
      </c>
      <c r="F45" s="22">
        <v>260952</v>
      </c>
      <c r="G45" s="22">
        <v>30759</v>
      </c>
      <c r="H45" s="22">
        <v>10675</v>
      </c>
      <c r="I45" s="22">
        <v>9179</v>
      </c>
      <c r="J45" s="22">
        <v>50613</v>
      </c>
      <c r="K45" s="22">
        <v>25777</v>
      </c>
      <c r="L45" s="22">
        <v>21637</v>
      </c>
      <c r="M45" s="22">
        <v>8824</v>
      </c>
      <c r="N45" s="22">
        <v>56238</v>
      </c>
      <c r="O45" s="22"/>
      <c r="P45" s="22"/>
      <c r="Q45" s="22"/>
      <c r="R45" s="22"/>
      <c r="S45" s="22"/>
      <c r="T45" s="22"/>
      <c r="U45" s="22"/>
      <c r="V45" s="22"/>
      <c r="W45" s="22">
        <v>106851</v>
      </c>
      <c r="X45" s="22">
        <v>130476</v>
      </c>
      <c r="Y45" s="22">
        <v>-23625</v>
      </c>
      <c r="Z45" s="23">
        <v>-18.106778258070449</v>
      </c>
      <c r="AA45" s="20">
        <v>260952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15850835</v>
      </c>
      <c r="D48" s="29">
        <f t="shared" ref="D48:Y48" si="1">SUM(D35:D47)</f>
        <v>0</v>
      </c>
      <c r="E48" s="30">
        <f t="shared" si="1"/>
        <v>16242721</v>
      </c>
      <c r="F48" s="31">
        <f t="shared" si="1"/>
        <v>16242721</v>
      </c>
      <c r="G48" s="31">
        <f t="shared" si="1"/>
        <v>1179077</v>
      </c>
      <c r="H48" s="31">
        <f t="shared" si="1"/>
        <v>1071294</v>
      </c>
      <c r="I48" s="31">
        <f t="shared" si="1"/>
        <v>1480334</v>
      </c>
      <c r="J48" s="31">
        <f t="shared" si="1"/>
        <v>3730705</v>
      </c>
      <c r="K48" s="31">
        <f t="shared" si="1"/>
        <v>1498061</v>
      </c>
      <c r="L48" s="31">
        <f t="shared" si="1"/>
        <v>1074254</v>
      </c>
      <c r="M48" s="31">
        <f t="shared" si="1"/>
        <v>1150172</v>
      </c>
      <c r="N48" s="31">
        <f t="shared" si="1"/>
        <v>3722487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7453192</v>
      </c>
      <c r="X48" s="31">
        <f t="shared" si="1"/>
        <v>8121366</v>
      </c>
      <c r="Y48" s="31">
        <f t="shared" si="1"/>
        <v>-668174</v>
      </c>
      <c r="Z48" s="32">
        <f>+IF(X48&lt;&gt;0,+(Y48/X48)*100,0)</f>
        <v>-8.2273597815933925</v>
      </c>
      <c r="AA48" s="29">
        <f>SUM(AA35:AA47)</f>
        <v>16242721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-7709429</v>
      </c>
      <c r="D49" s="39">
        <f t="shared" si="2"/>
        <v>0</v>
      </c>
      <c r="E49" s="40">
        <f t="shared" si="2"/>
        <v>-8823360</v>
      </c>
      <c r="F49" s="41">
        <f t="shared" si="2"/>
        <v>-8823360</v>
      </c>
      <c r="G49" s="41">
        <f t="shared" si="2"/>
        <v>-463427</v>
      </c>
      <c r="H49" s="41">
        <f t="shared" si="2"/>
        <v>-349562</v>
      </c>
      <c r="I49" s="41">
        <f t="shared" si="2"/>
        <v>-757481</v>
      </c>
      <c r="J49" s="41">
        <f t="shared" si="2"/>
        <v>-1570470</v>
      </c>
      <c r="K49" s="41">
        <f t="shared" si="2"/>
        <v>-782621</v>
      </c>
      <c r="L49" s="41">
        <f t="shared" si="2"/>
        <v>-344412</v>
      </c>
      <c r="M49" s="41">
        <f t="shared" si="2"/>
        <v>-417881</v>
      </c>
      <c r="N49" s="41">
        <f t="shared" si="2"/>
        <v>-1544914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-3115384</v>
      </c>
      <c r="X49" s="41">
        <f t="shared" si="2"/>
        <v>-4411680</v>
      </c>
      <c r="Y49" s="41">
        <f t="shared" si="2"/>
        <v>1296296</v>
      </c>
      <c r="Z49" s="42">
        <f>+IF(X49&lt;&gt;0,+(Y49/X49)*100,0)</f>
        <v>-29.383273492184379</v>
      </c>
      <c r="AA49" s="39">
        <f>+AA33-AA48</f>
        <v>-8823360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-7709429</v>
      </c>
      <c r="D52" s="48">
        <f t="shared" si="3"/>
        <v>0</v>
      </c>
      <c r="E52" s="49">
        <f t="shared" si="3"/>
        <v>-8823360</v>
      </c>
      <c r="F52" s="50">
        <f t="shared" si="3"/>
        <v>-8823360</v>
      </c>
      <c r="G52" s="50">
        <f t="shared" si="3"/>
        <v>-463427</v>
      </c>
      <c r="H52" s="50">
        <f t="shared" si="3"/>
        <v>-349562</v>
      </c>
      <c r="I52" s="50">
        <f t="shared" si="3"/>
        <v>-757481</v>
      </c>
      <c r="J52" s="50">
        <f t="shared" si="3"/>
        <v>-1570470</v>
      </c>
      <c r="K52" s="50">
        <f t="shared" si="3"/>
        <v>-782621</v>
      </c>
      <c r="L52" s="50">
        <f t="shared" si="3"/>
        <v>-344412</v>
      </c>
      <c r="M52" s="50">
        <f t="shared" si="3"/>
        <v>-417881</v>
      </c>
      <c r="N52" s="50">
        <f t="shared" si="3"/>
        <v>-1544914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-3115384</v>
      </c>
      <c r="X52" s="50">
        <f t="shared" si="3"/>
        <v>-4411680</v>
      </c>
      <c r="Y52" s="50">
        <f t="shared" si="3"/>
        <v>1296296</v>
      </c>
      <c r="Z52" s="51">
        <f>+IF(X52&lt;&gt;0,+(Y52/X52)*100,0)</f>
        <v>-29.383273492184379</v>
      </c>
      <c r="AA52" s="48">
        <f>SUM(AA49:AA51)</f>
        <v>-8823360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-7709429</v>
      </c>
      <c r="D54" s="54">
        <f>+D52-D53</f>
        <v>0</v>
      </c>
      <c r="E54" s="55">
        <f t="shared" si="4"/>
        <v>-8823360</v>
      </c>
      <c r="F54" s="56">
        <f t="shared" si="4"/>
        <v>-8823360</v>
      </c>
      <c r="G54" s="56">
        <f t="shared" si="4"/>
        <v>-463427</v>
      </c>
      <c r="H54" s="56">
        <f t="shared" si="4"/>
        <v>-349562</v>
      </c>
      <c r="I54" s="56">
        <f t="shared" si="4"/>
        <v>-757481</v>
      </c>
      <c r="J54" s="56">
        <f t="shared" si="4"/>
        <v>-1570470</v>
      </c>
      <c r="K54" s="56">
        <f t="shared" si="4"/>
        <v>-782621</v>
      </c>
      <c r="L54" s="56">
        <f t="shared" si="4"/>
        <v>-344412</v>
      </c>
      <c r="M54" s="56">
        <f t="shared" si="4"/>
        <v>-417881</v>
      </c>
      <c r="N54" s="56">
        <f t="shared" si="4"/>
        <v>-1544914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-3115384</v>
      </c>
      <c r="X54" s="56">
        <f t="shared" si="4"/>
        <v>-4411680</v>
      </c>
      <c r="Y54" s="56">
        <f t="shared" si="4"/>
        <v>1296296</v>
      </c>
      <c r="Z54" s="57">
        <f>+IF(X54&lt;&gt;0,+(Y54/X54)*100,0)</f>
        <v>-29.383273492184379</v>
      </c>
      <c r="AA54" s="54">
        <f>+AA52-AA53</f>
        <v>-8823360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-7709429</v>
      </c>
      <c r="D57" s="48">
        <f>SUM(D54:D56)</f>
        <v>0</v>
      </c>
      <c r="E57" s="49">
        <f t="shared" si="5"/>
        <v>-8823360</v>
      </c>
      <c r="F57" s="50">
        <f t="shared" si="5"/>
        <v>-8823360</v>
      </c>
      <c r="G57" s="50">
        <f t="shared" si="5"/>
        <v>-463427</v>
      </c>
      <c r="H57" s="50">
        <f t="shared" si="5"/>
        <v>-349562</v>
      </c>
      <c r="I57" s="50">
        <f t="shared" si="5"/>
        <v>-757481</v>
      </c>
      <c r="J57" s="50">
        <f t="shared" si="5"/>
        <v>-1570470</v>
      </c>
      <c r="K57" s="50">
        <f t="shared" si="5"/>
        <v>-782621</v>
      </c>
      <c r="L57" s="50">
        <f t="shared" si="5"/>
        <v>-344412</v>
      </c>
      <c r="M57" s="50">
        <f t="shared" si="5"/>
        <v>-417881</v>
      </c>
      <c r="N57" s="50">
        <f t="shared" si="5"/>
        <v>-1544914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-3115384</v>
      </c>
      <c r="X57" s="50">
        <f t="shared" si="5"/>
        <v>-4411680</v>
      </c>
      <c r="Y57" s="50">
        <f t="shared" si="5"/>
        <v>1296296</v>
      </c>
      <c r="Z57" s="51">
        <f>+IF(X57&lt;&gt;0,+(Y57/X57)*100,0)</f>
        <v>-29.383273492184379</v>
      </c>
      <c r="AA57" s="48">
        <f>SUM(AA54:AA56)</f>
        <v>-8823360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-7709429</v>
      </c>
      <c r="D60" s="65">
        <f>SUM(D57:D59)</f>
        <v>0</v>
      </c>
      <c r="E60" s="66">
        <f t="shared" si="6"/>
        <v>-8823360</v>
      </c>
      <c r="F60" s="67">
        <f t="shared" si="6"/>
        <v>-8823360</v>
      </c>
      <c r="G60" s="67">
        <f t="shared" si="6"/>
        <v>-463427</v>
      </c>
      <c r="H60" s="67">
        <f t="shared" si="6"/>
        <v>-349562</v>
      </c>
      <c r="I60" s="67">
        <f t="shared" si="6"/>
        <v>-757481</v>
      </c>
      <c r="J60" s="67">
        <f t="shared" si="6"/>
        <v>-1570470</v>
      </c>
      <c r="K60" s="67">
        <f t="shared" si="6"/>
        <v>-782621</v>
      </c>
      <c r="L60" s="67">
        <f t="shared" si="6"/>
        <v>-344412</v>
      </c>
      <c r="M60" s="67">
        <f t="shared" si="6"/>
        <v>-417881</v>
      </c>
      <c r="N60" s="67">
        <f t="shared" si="6"/>
        <v>-1544914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-3115384</v>
      </c>
      <c r="X60" s="67">
        <f t="shared" si="6"/>
        <v>-4411680</v>
      </c>
      <c r="Y60" s="67">
        <f t="shared" si="6"/>
        <v>1296296</v>
      </c>
      <c r="Z60" s="68">
        <f>+IF(X60&lt;&gt;0,+(Y60/X60)*100,0)</f>
        <v>-29.383273492184379</v>
      </c>
      <c r="AA60" s="65">
        <f>SUM(AA57:AA59)</f>
        <v>-8823360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16702</v>
      </c>
      <c r="F10" s="22">
        <v>16702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8352</v>
      </c>
      <c r="Y10" s="22">
        <v>-8352</v>
      </c>
      <c r="Z10" s="23">
        <v>-100</v>
      </c>
      <c r="AA10" s="20">
        <v>16702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16702</v>
      </c>
      <c r="F33" s="31">
        <f t="shared" si="0"/>
        <v>16702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8352</v>
      </c>
      <c r="Y33" s="31">
        <f t="shared" si="0"/>
        <v>-8352</v>
      </c>
      <c r="Z33" s="32">
        <f>+IF(X33&lt;&gt;0,+(Y33/X33)*100,0)</f>
        <v>-100</v>
      </c>
      <c r="AA33" s="29">
        <f>SUM(AA6:AA32)</f>
        <v>16702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16702</v>
      </c>
      <c r="F49" s="41">
        <f t="shared" si="2"/>
        <v>16702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8352</v>
      </c>
      <c r="Y49" s="41">
        <f t="shared" si="2"/>
        <v>-8352</v>
      </c>
      <c r="Z49" s="42">
        <f>+IF(X49&lt;&gt;0,+(Y49/X49)*100,0)</f>
        <v>-100</v>
      </c>
      <c r="AA49" s="39">
        <f>+AA33-AA48</f>
        <v>16702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16702</v>
      </c>
      <c r="F52" s="50">
        <f t="shared" si="3"/>
        <v>16702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8352</v>
      </c>
      <c r="Y52" s="50">
        <f t="shared" si="3"/>
        <v>-8352</v>
      </c>
      <c r="Z52" s="51">
        <f>+IF(X52&lt;&gt;0,+(Y52/X52)*100,0)</f>
        <v>-100</v>
      </c>
      <c r="AA52" s="48">
        <f>SUM(AA49:AA51)</f>
        <v>16702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16702</v>
      </c>
      <c r="F54" s="56">
        <f t="shared" si="4"/>
        <v>16702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8352</v>
      </c>
      <c r="Y54" s="56">
        <f t="shared" si="4"/>
        <v>-8352</v>
      </c>
      <c r="Z54" s="57">
        <f>+IF(X54&lt;&gt;0,+(Y54/X54)*100,0)</f>
        <v>-100</v>
      </c>
      <c r="AA54" s="54">
        <f>+AA52-AA53</f>
        <v>16702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16702</v>
      </c>
      <c r="F57" s="50">
        <f t="shared" si="5"/>
        <v>16702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8352</v>
      </c>
      <c r="Y57" s="50">
        <f t="shared" si="5"/>
        <v>-8352</v>
      </c>
      <c r="Z57" s="51">
        <f>+IF(X57&lt;&gt;0,+(Y57/X57)*100,0)</f>
        <v>-100</v>
      </c>
      <c r="AA57" s="48">
        <f>SUM(AA54:AA56)</f>
        <v>16702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16702</v>
      </c>
      <c r="F60" s="67">
        <f t="shared" si="6"/>
        <v>16702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8352</v>
      </c>
      <c r="Y60" s="67">
        <f t="shared" si="6"/>
        <v>-8352</v>
      </c>
      <c r="Z60" s="68">
        <f>+IF(X60&lt;&gt;0,+(Y60/X60)*100,0)</f>
        <v>-100</v>
      </c>
      <c r="AA60" s="65">
        <f>SUM(AA57:AA59)</f>
        <v>16702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2238693</v>
      </c>
      <c r="D9" s="20"/>
      <c r="E9" s="21">
        <v>3250000</v>
      </c>
      <c r="F9" s="22">
        <v>3250000</v>
      </c>
      <c r="G9" s="22">
        <v>190662</v>
      </c>
      <c r="H9" s="22">
        <v>200565</v>
      </c>
      <c r="I9" s="22">
        <v>195580</v>
      </c>
      <c r="J9" s="22">
        <v>586807</v>
      </c>
      <c r="K9" s="22">
        <v>189238</v>
      </c>
      <c r="L9" s="22">
        <v>189238</v>
      </c>
      <c r="M9" s="22">
        <v>294793</v>
      </c>
      <c r="N9" s="22">
        <v>673269</v>
      </c>
      <c r="O9" s="22"/>
      <c r="P9" s="22"/>
      <c r="Q9" s="22"/>
      <c r="R9" s="22"/>
      <c r="S9" s="22"/>
      <c r="T9" s="22"/>
      <c r="U9" s="22"/>
      <c r="V9" s="22"/>
      <c r="W9" s="22">
        <v>1260076</v>
      </c>
      <c r="X9" s="22">
        <v>1624992</v>
      </c>
      <c r="Y9" s="22">
        <v>-364916</v>
      </c>
      <c r="Z9" s="23">
        <v>-22.456479785746637</v>
      </c>
      <c r="AA9" s="20">
        <v>3250000</v>
      </c>
    </row>
    <row r="10" spans="1:27" x14ac:dyDescent="0.25">
      <c r="A10" s="19" t="s">
        <v>38</v>
      </c>
      <c r="B10" s="15" t="s">
        <v>32</v>
      </c>
      <c r="C10" s="20">
        <v>21645</v>
      </c>
      <c r="D10" s="20"/>
      <c r="E10" s="21">
        <v>33200</v>
      </c>
      <c r="F10" s="22">
        <v>33200</v>
      </c>
      <c r="G10" s="22">
        <v>2117</v>
      </c>
      <c r="H10" s="22">
        <v>993</v>
      </c>
      <c r="I10" s="22">
        <v>3375</v>
      </c>
      <c r="J10" s="22">
        <v>6485</v>
      </c>
      <c r="K10" s="22">
        <v>993</v>
      </c>
      <c r="L10" s="22">
        <v>497</v>
      </c>
      <c r="M10" s="22">
        <v>1259</v>
      </c>
      <c r="N10" s="22">
        <v>2749</v>
      </c>
      <c r="O10" s="22"/>
      <c r="P10" s="22"/>
      <c r="Q10" s="22"/>
      <c r="R10" s="22"/>
      <c r="S10" s="22"/>
      <c r="T10" s="22"/>
      <c r="U10" s="22"/>
      <c r="V10" s="22"/>
      <c r="W10" s="22">
        <v>9234</v>
      </c>
      <c r="X10" s="22">
        <v>16596</v>
      </c>
      <c r="Y10" s="22">
        <v>-7362</v>
      </c>
      <c r="Z10" s="23">
        <v>-44.360086767895879</v>
      </c>
      <c r="AA10" s="20">
        <v>33200</v>
      </c>
    </row>
    <row r="11" spans="1:27" x14ac:dyDescent="0.25">
      <c r="A11" s="19" t="s">
        <v>39</v>
      </c>
      <c r="B11" s="15" t="s">
        <v>32</v>
      </c>
      <c r="C11" s="20"/>
      <c r="D11" s="20"/>
      <c r="E11" s="21">
        <v>150000</v>
      </c>
      <c r="F11" s="22">
        <v>150000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>
        <v>75000</v>
      </c>
      <c r="Y11" s="22">
        <v>-75000</v>
      </c>
      <c r="Z11" s="23">
        <v>-100</v>
      </c>
      <c r="AA11" s="20">
        <v>150000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290066</v>
      </c>
      <c r="D13" s="20"/>
      <c r="E13" s="21">
        <v>317600</v>
      </c>
      <c r="F13" s="22">
        <v>317600</v>
      </c>
      <c r="G13" s="22">
        <v>26495</v>
      </c>
      <c r="H13" s="22">
        <v>26954</v>
      </c>
      <c r="I13" s="22">
        <v>27426</v>
      </c>
      <c r="J13" s="22">
        <v>80875</v>
      </c>
      <c r="K13" s="22">
        <v>28135</v>
      </c>
      <c r="L13" s="22">
        <v>28650</v>
      </c>
      <c r="M13" s="22">
        <v>29057</v>
      </c>
      <c r="N13" s="22">
        <v>85842</v>
      </c>
      <c r="O13" s="22"/>
      <c r="P13" s="22"/>
      <c r="Q13" s="22"/>
      <c r="R13" s="22"/>
      <c r="S13" s="22"/>
      <c r="T13" s="22"/>
      <c r="U13" s="22"/>
      <c r="V13" s="22"/>
      <c r="W13" s="22">
        <v>166717</v>
      </c>
      <c r="X13" s="22">
        <v>158796</v>
      </c>
      <c r="Y13" s="22">
        <v>7921</v>
      </c>
      <c r="Z13" s="23">
        <v>4.9881609108541785</v>
      </c>
      <c r="AA13" s="20">
        <v>317600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217000</v>
      </c>
      <c r="F20" s="22">
        <v>217000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108498</v>
      </c>
      <c r="Y20" s="22">
        <v>-108498</v>
      </c>
      <c r="Z20" s="18">
        <v>-100</v>
      </c>
      <c r="AA20" s="20">
        <v>217000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589547</v>
      </c>
      <c r="F24" s="22">
        <v>589547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294768</v>
      </c>
      <c r="Y24" s="22">
        <v>-294768</v>
      </c>
      <c r="Z24" s="23">
        <v>-100</v>
      </c>
      <c r="AA24" s="20">
        <v>589547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2005000</v>
      </c>
      <c r="D26" s="20"/>
      <c r="E26" s="21">
        <v>1769000</v>
      </c>
      <c r="F26" s="22">
        <v>1769000</v>
      </c>
      <c r="G26" s="22"/>
      <c r="H26" s="22"/>
      <c r="I26" s="22">
        <v>1769000</v>
      </c>
      <c r="J26" s="22">
        <v>1769000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1769000</v>
      </c>
      <c r="X26" s="22">
        <v>884496</v>
      </c>
      <c r="Y26" s="22">
        <v>884504</v>
      </c>
      <c r="Z26" s="23">
        <v>100.0009044698902</v>
      </c>
      <c r="AA26" s="20">
        <v>1769000</v>
      </c>
    </row>
    <row r="27" spans="1:27" x14ac:dyDescent="0.25">
      <c r="A27" s="19" t="s">
        <v>40</v>
      </c>
      <c r="B27" s="15" t="s">
        <v>32</v>
      </c>
      <c r="C27" s="20"/>
      <c r="D27" s="20"/>
      <c r="E27" s="21">
        <v>1586932</v>
      </c>
      <c r="F27" s="22">
        <v>1586932</v>
      </c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>
        <v>793464</v>
      </c>
      <c r="Y27" s="22">
        <v>-793464</v>
      </c>
      <c r="Z27" s="23">
        <v>-100</v>
      </c>
      <c r="AA27" s="20">
        <v>1586932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4555404</v>
      </c>
      <c r="D33" s="29">
        <f t="shared" ref="D33:Y33" si="0">SUM(D6:D32)</f>
        <v>0</v>
      </c>
      <c r="E33" s="30">
        <f t="shared" si="0"/>
        <v>7913279</v>
      </c>
      <c r="F33" s="31">
        <f t="shared" si="0"/>
        <v>7913279</v>
      </c>
      <c r="G33" s="31">
        <f t="shared" si="0"/>
        <v>219274</v>
      </c>
      <c r="H33" s="31">
        <f t="shared" si="0"/>
        <v>228512</v>
      </c>
      <c r="I33" s="31">
        <f t="shared" si="0"/>
        <v>1995381</v>
      </c>
      <c r="J33" s="31">
        <f t="shared" si="0"/>
        <v>2443167</v>
      </c>
      <c r="K33" s="31">
        <f t="shared" si="0"/>
        <v>218366</v>
      </c>
      <c r="L33" s="31">
        <f t="shared" si="0"/>
        <v>218385</v>
      </c>
      <c r="M33" s="31">
        <f t="shared" si="0"/>
        <v>325109</v>
      </c>
      <c r="N33" s="31">
        <f t="shared" si="0"/>
        <v>761860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3205027</v>
      </c>
      <c r="X33" s="31">
        <f t="shared" si="0"/>
        <v>3956610</v>
      </c>
      <c r="Y33" s="31">
        <f t="shared" si="0"/>
        <v>-751583</v>
      </c>
      <c r="Z33" s="32">
        <f>+IF(X33&lt;&gt;0,+(Y33/X33)*100,0)</f>
        <v>-18.99563009748244</v>
      </c>
      <c r="AA33" s="29">
        <f>SUM(AA6:AA32)</f>
        <v>7913279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9316591</v>
      </c>
      <c r="D35" s="20"/>
      <c r="E35" s="21">
        <v>12978562</v>
      </c>
      <c r="F35" s="22">
        <v>12978562</v>
      </c>
      <c r="G35" s="22"/>
      <c r="H35" s="22">
        <v>1448724</v>
      </c>
      <c r="I35" s="22">
        <v>671731</v>
      </c>
      <c r="J35" s="22">
        <v>2120455</v>
      </c>
      <c r="K35" s="22">
        <v>667275</v>
      </c>
      <c r="L35" s="22">
        <v>709697</v>
      </c>
      <c r="M35" s="22">
        <v>737437</v>
      </c>
      <c r="N35" s="22">
        <v>2114409</v>
      </c>
      <c r="O35" s="22"/>
      <c r="P35" s="22"/>
      <c r="Q35" s="22"/>
      <c r="R35" s="22"/>
      <c r="S35" s="22"/>
      <c r="T35" s="22"/>
      <c r="U35" s="22"/>
      <c r="V35" s="22"/>
      <c r="W35" s="22">
        <v>4234864</v>
      </c>
      <c r="X35" s="22">
        <v>6489336</v>
      </c>
      <c r="Y35" s="22">
        <v>-2254472</v>
      </c>
      <c r="Z35" s="23">
        <v>-34.741181532286205</v>
      </c>
      <c r="AA35" s="20">
        <v>12978562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79400</v>
      </c>
      <c r="D38" s="20"/>
      <c r="E38" s="21">
        <v>335859</v>
      </c>
      <c r="F38" s="22">
        <v>335859</v>
      </c>
      <c r="G38" s="22">
        <v>13650</v>
      </c>
      <c r="H38" s="22">
        <v>650</v>
      </c>
      <c r="I38" s="22"/>
      <c r="J38" s="22">
        <v>14300</v>
      </c>
      <c r="K38" s="22">
        <v>2600</v>
      </c>
      <c r="L38" s="22">
        <v>5850</v>
      </c>
      <c r="M38" s="22">
        <v>1950</v>
      </c>
      <c r="N38" s="22">
        <v>10400</v>
      </c>
      <c r="O38" s="22"/>
      <c r="P38" s="22"/>
      <c r="Q38" s="22"/>
      <c r="R38" s="22"/>
      <c r="S38" s="22"/>
      <c r="T38" s="22"/>
      <c r="U38" s="22"/>
      <c r="V38" s="22"/>
      <c r="W38" s="22">
        <v>24700</v>
      </c>
      <c r="X38" s="22">
        <v>167934</v>
      </c>
      <c r="Y38" s="22">
        <v>-143234</v>
      </c>
      <c r="Z38" s="23">
        <v>-85.291840842235644</v>
      </c>
      <c r="AA38" s="20">
        <v>335859</v>
      </c>
    </row>
    <row r="39" spans="1:27" x14ac:dyDescent="0.25">
      <c r="A39" s="19" t="s">
        <v>65</v>
      </c>
      <c r="B39" s="15" t="s">
        <v>32</v>
      </c>
      <c r="C39" s="20">
        <v>1410441</v>
      </c>
      <c r="D39" s="20"/>
      <c r="E39" s="21">
        <v>1863743</v>
      </c>
      <c r="F39" s="22">
        <v>1863743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931872</v>
      </c>
      <c r="Y39" s="22">
        <v>-931872</v>
      </c>
      <c r="Z39" s="23">
        <v>-100</v>
      </c>
      <c r="AA39" s="20">
        <v>1863743</v>
      </c>
    </row>
    <row r="40" spans="1:27" x14ac:dyDescent="0.25">
      <c r="A40" s="19" t="s">
        <v>66</v>
      </c>
      <c r="B40" s="15" t="s">
        <v>32</v>
      </c>
      <c r="C40" s="20">
        <v>8576253</v>
      </c>
      <c r="D40" s="20"/>
      <c r="E40" s="21">
        <v>9042021</v>
      </c>
      <c r="F40" s="22">
        <v>9042021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4521048</v>
      </c>
      <c r="Y40" s="22">
        <v>-4521048</v>
      </c>
      <c r="Z40" s="23">
        <v>-100</v>
      </c>
      <c r="AA40" s="20">
        <v>9042021</v>
      </c>
    </row>
    <row r="41" spans="1:27" x14ac:dyDescent="0.25">
      <c r="A41" s="19" t="s">
        <v>40</v>
      </c>
      <c r="B41" s="15" t="s">
        <v>32</v>
      </c>
      <c r="C41" s="20">
        <v>1799102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12399893</v>
      </c>
      <c r="D42" s="20"/>
      <c r="E42" s="21">
        <v>10280015</v>
      </c>
      <c r="F42" s="22">
        <v>10280015</v>
      </c>
      <c r="G42" s="22">
        <v>666512</v>
      </c>
      <c r="H42" s="22">
        <v>1045433</v>
      </c>
      <c r="I42" s="22">
        <v>1029699</v>
      </c>
      <c r="J42" s="22">
        <v>2741644</v>
      </c>
      <c r="K42" s="22">
        <v>1037995</v>
      </c>
      <c r="L42" s="22">
        <v>691019</v>
      </c>
      <c r="M42" s="22">
        <v>1501413</v>
      </c>
      <c r="N42" s="22">
        <v>3230427</v>
      </c>
      <c r="O42" s="22"/>
      <c r="P42" s="22"/>
      <c r="Q42" s="22"/>
      <c r="R42" s="22"/>
      <c r="S42" s="22"/>
      <c r="T42" s="22"/>
      <c r="U42" s="22"/>
      <c r="V42" s="22"/>
      <c r="W42" s="22">
        <v>5972071</v>
      </c>
      <c r="X42" s="22">
        <v>5140026</v>
      </c>
      <c r="Y42" s="22">
        <v>832045</v>
      </c>
      <c r="Z42" s="23">
        <v>16.187564031777271</v>
      </c>
      <c r="AA42" s="20">
        <v>10280015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1847950</v>
      </c>
      <c r="D45" s="20"/>
      <c r="E45" s="21">
        <v>1335779</v>
      </c>
      <c r="F45" s="22">
        <v>1335779</v>
      </c>
      <c r="G45" s="22"/>
      <c r="H45" s="22">
        <v>189704</v>
      </c>
      <c r="I45" s="22">
        <v>180551</v>
      </c>
      <c r="J45" s="22">
        <v>370255</v>
      </c>
      <c r="K45" s="22">
        <v>184419</v>
      </c>
      <c r="L45" s="22">
        <v>141719</v>
      </c>
      <c r="M45" s="22">
        <v>148637</v>
      </c>
      <c r="N45" s="22">
        <v>474775</v>
      </c>
      <c r="O45" s="22"/>
      <c r="P45" s="22"/>
      <c r="Q45" s="22"/>
      <c r="R45" s="22"/>
      <c r="S45" s="22"/>
      <c r="T45" s="22"/>
      <c r="U45" s="22"/>
      <c r="V45" s="22"/>
      <c r="W45" s="22">
        <v>845030</v>
      </c>
      <c r="X45" s="22">
        <v>667896</v>
      </c>
      <c r="Y45" s="22">
        <v>177134</v>
      </c>
      <c r="Z45" s="23">
        <v>26.521194916573837</v>
      </c>
      <c r="AA45" s="20">
        <v>1335779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35429630</v>
      </c>
      <c r="D48" s="29">
        <f t="shared" ref="D48:Y48" si="1">SUM(D35:D47)</f>
        <v>0</v>
      </c>
      <c r="E48" s="30">
        <f t="shared" si="1"/>
        <v>35835979</v>
      </c>
      <c r="F48" s="31">
        <f t="shared" si="1"/>
        <v>35835979</v>
      </c>
      <c r="G48" s="31">
        <f t="shared" si="1"/>
        <v>680162</v>
      </c>
      <c r="H48" s="31">
        <f t="shared" si="1"/>
        <v>2684511</v>
      </c>
      <c r="I48" s="31">
        <f t="shared" si="1"/>
        <v>1881981</v>
      </c>
      <c r="J48" s="31">
        <f t="shared" si="1"/>
        <v>5246654</v>
      </c>
      <c r="K48" s="31">
        <f t="shared" si="1"/>
        <v>1892289</v>
      </c>
      <c r="L48" s="31">
        <f t="shared" si="1"/>
        <v>1548285</v>
      </c>
      <c r="M48" s="31">
        <f t="shared" si="1"/>
        <v>2389437</v>
      </c>
      <c r="N48" s="31">
        <f t="shared" si="1"/>
        <v>5830011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11076665</v>
      </c>
      <c r="X48" s="31">
        <f t="shared" si="1"/>
        <v>17918112</v>
      </c>
      <c r="Y48" s="31">
        <f t="shared" si="1"/>
        <v>-6841447</v>
      </c>
      <c r="Z48" s="32">
        <f>+IF(X48&lt;&gt;0,+(Y48/X48)*100,0)</f>
        <v>-38.181740353001473</v>
      </c>
      <c r="AA48" s="29">
        <f>SUM(AA35:AA47)</f>
        <v>35835979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-30874226</v>
      </c>
      <c r="D49" s="39">
        <f t="shared" si="2"/>
        <v>0</v>
      </c>
      <c r="E49" s="40">
        <f t="shared" si="2"/>
        <v>-27922700</v>
      </c>
      <c r="F49" s="41">
        <f t="shared" si="2"/>
        <v>-27922700</v>
      </c>
      <c r="G49" s="41">
        <f t="shared" si="2"/>
        <v>-460888</v>
      </c>
      <c r="H49" s="41">
        <f t="shared" si="2"/>
        <v>-2455999</v>
      </c>
      <c r="I49" s="41">
        <f t="shared" si="2"/>
        <v>113400</v>
      </c>
      <c r="J49" s="41">
        <f t="shared" si="2"/>
        <v>-2803487</v>
      </c>
      <c r="K49" s="41">
        <f t="shared" si="2"/>
        <v>-1673923</v>
      </c>
      <c r="L49" s="41">
        <f t="shared" si="2"/>
        <v>-1329900</v>
      </c>
      <c r="M49" s="41">
        <f t="shared" si="2"/>
        <v>-2064328</v>
      </c>
      <c r="N49" s="41">
        <f t="shared" si="2"/>
        <v>-5068151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-7871638</v>
      </c>
      <c r="X49" s="41">
        <f t="shared" si="2"/>
        <v>-13961502</v>
      </c>
      <c r="Y49" s="41">
        <f t="shared" si="2"/>
        <v>6089864</v>
      </c>
      <c r="Z49" s="42">
        <f>+IF(X49&lt;&gt;0,+(Y49/X49)*100,0)</f>
        <v>-43.618974520076712</v>
      </c>
      <c r="AA49" s="39">
        <f>+AA33-AA48</f>
        <v>-27922700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-30874226</v>
      </c>
      <c r="D52" s="48">
        <f t="shared" si="3"/>
        <v>0</v>
      </c>
      <c r="E52" s="49">
        <f t="shared" si="3"/>
        <v>-27922700</v>
      </c>
      <c r="F52" s="50">
        <f t="shared" si="3"/>
        <v>-27922700</v>
      </c>
      <c r="G52" s="50">
        <f t="shared" si="3"/>
        <v>-460888</v>
      </c>
      <c r="H52" s="50">
        <f t="shared" si="3"/>
        <v>-2455999</v>
      </c>
      <c r="I52" s="50">
        <f t="shared" si="3"/>
        <v>113400</v>
      </c>
      <c r="J52" s="50">
        <f t="shared" si="3"/>
        <v>-2803487</v>
      </c>
      <c r="K52" s="50">
        <f t="shared" si="3"/>
        <v>-1673923</v>
      </c>
      <c r="L52" s="50">
        <f t="shared" si="3"/>
        <v>-1329900</v>
      </c>
      <c r="M52" s="50">
        <f t="shared" si="3"/>
        <v>-2064328</v>
      </c>
      <c r="N52" s="50">
        <f t="shared" si="3"/>
        <v>-5068151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-7871638</v>
      </c>
      <c r="X52" s="50">
        <f t="shared" si="3"/>
        <v>-13961502</v>
      </c>
      <c r="Y52" s="50">
        <f t="shared" si="3"/>
        <v>6089864</v>
      </c>
      <c r="Z52" s="51">
        <f>+IF(X52&lt;&gt;0,+(Y52/X52)*100,0)</f>
        <v>-43.618974520076712</v>
      </c>
      <c r="AA52" s="48">
        <f>SUM(AA49:AA51)</f>
        <v>-27922700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-30874226</v>
      </c>
      <c r="D54" s="54">
        <f>+D52-D53</f>
        <v>0</v>
      </c>
      <c r="E54" s="55">
        <f t="shared" si="4"/>
        <v>-27922700</v>
      </c>
      <c r="F54" s="56">
        <f t="shared" si="4"/>
        <v>-27922700</v>
      </c>
      <c r="G54" s="56">
        <f t="shared" si="4"/>
        <v>-460888</v>
      </c>
      <c r="H54" s="56">
        <f t="shared" si="4"/>
        <v>-2455999</v>
      </c>
      <c r="I54" s="56">
        <f t="shared" si="4"/>
        <v>113400</v>
      </c>
      <c r="J54" s="56">
        <f t="shared" si="4"/>
        <v>-2803487</v>
      </c>
      <c r="K54" s="56">
        <f t="shared" si="4"/>
        <v>-1673923</v>
      </c>
      <c r="L54" s="56">
        <f t="shared" si="4"/>
        <v>-1329900</v>
      </c>
      <c r="M54" s="56">
        <f t="shared" si="4"/>
        <v>-2064328</v>
      </c>
      <c r="N54" s="56">
        <f t="shared" si="4"/>
        <v>-5068151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-7871638</v>
      </c>
      <c r="X54" s="56">
        <f t="shared" si="4"/>
        <v>-13961502</v>
      </c>
      <c r="Y54" s="56">
        <f t="shared" si="4"/>
        <v>6089864</v>
      </c>
      <c r="Z54" s="57">
        <f>+IF(X54&lt;&gt;0,+(Y54/X54)*100,0)</f>
        <v>-43.618974520076712</v>
      </c>
      <c r="AA54" s="54">
        <f>+AA52-AA53</f>
        <v>-27922700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-30874226</v>
      </c>
      <c r="D57" s="48">
        <f>SUM(D54:D56)</f>
        <v>0</v>
      </c>
      <c r="E57" s="49">
        <f t="shared" si="5"/>
        <v>-27922700</v>
      </c>
      <c r="F57" s="50">
        <f t="shared" si="5"/>
        <v>-27922700</v>
      </c>
      <c r="G57" s="50">
        <f t="shared" si="5"/>
        <v>-460888</v>
      </c>
      <c r="H57" s="50">
        <f t="shared" si="5"/>
        <v>-2455999</v>
      </c>
      <c r="I57" s="50">
        <f t="shared" si="5"/>
        <v>113400</v>
      </c>
      <c r="J57" s="50">
        <f t="shared" si="5"/>
        <v>-2803487</v>
      </c>
      <c r="K57" s="50">
        <f t="shared" si="5"/>
        <v>-1673923</v>
      </c>
      <c r="L57" s="50">
        <f t="shared" si="5"/>
        <v>-1329900</v>
      </c>
      <c r="M57" s="50">
        <f t="shared" si="5"/>
        <v>-2064328</v>
      </c>
      <c r="N57" s="50">
        <f t="shared" si="5"/>
        <v>-5068151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-7871638</v>
      </c>
      <c r="X57" s="50">
        <f t="shared" si="5"/>
        <v>-13961502</v>
      </c>
      <c r="Y57" s="50">
        <f t="shared" si="5"/>
        <v>6089864</v>
      </c>
      <c r="Z57" s="51">
        <f>+IF(X57&lt;&gt;0,+(Y57/X57)*100,0)</f>
        <v>-43.618974520076712</v>
      </c>
      <c r="AA57" s="48">
        <f>SUM(AA54:AA56)</f>
        <v>-27922700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-30874226</v>
      </c>
      <c r="D60" s="65">
        <f>SUM(D57:D59)</f>
        <v>0</v>
      </c>
      <c r="E60" s="66">
        <f t="shared" si="6"/>
        <v>-27922700</v>
      </c>
      <c r="F60" s="67">
        <f t="shared" si="6"/>
        <v>-27922700</v>
      </c>
      <c r="G60" s="67">
        <f t="shared" si="6"/>
        <v>-460888</v>
      </c>
      <c r="H60" s="67">
        <f t="shared" si="6"/>
        <v>-2455999</v>
      </c>
      <c r="I60" s="67">
        <f t="shared" si="6"/>
        <v>113400</v>
      </c>
      <c r="J60" s="67">
        <f t="shared" si="6"/>
        <v>-2803487</v>
      </c>
      <c r="K60" s="67">
        <f t="shared" si="6"/>
        <v>-1673923</v>
      </c>
      <c r="L60" s="67">
        <f t="shared" si="6"/>
        <v>-1329900</v>
      </c>
      <c r="M60" s="67">
        <f t="shared" si="6"/>
        <v>-2064328</v>
      </c>
      <c r="N60" s="67">
        <f t="shared" si="6"/>
        <v>-5068151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-7871638</v>
      </c>
      <c r="X60" s="67">
        <f t="shared" si="6"/>
        <v>-13961502</v>
      </c>
      <c r="Y60" s="67">
        <f t="shared" si="6"/>
        <v>6089864</v>
      </c>
      <c r="Z60" s="68">
        <f>+IF(X60&lt;&gt;0,+(Y60/X60)*100,0)</f>
        <v>-43.618974520076712</v>
      </c>
      <c r="AA60" s="65">
        <f>SUM(AA57:AA59)</f>
        <v>-27922700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1297723</v>
      </c>
      <c r="D9" s="20"/>
      <c r="E9" s="21">
        <v>984870</v>
      </c>
      <c r="F9" s="22">
        <v>984870</v>
      </c>
      <c r="G9" s="22">
        <v>111820</v>
      </c>
      <c r="H9" s="22">
        <v>111238</v>
      </c>
      <c r="I9" s="22">
        <v>111238</v>
      </c>
      <c r="J9" s="22">
        <v>334296</v>
      </c>
      <c r="K9" s="22">
        <v>111238</v>
      </c>
      <c r="L9" s="22">
        <v>111443</v>
      </c>
      <c r="M9" s="22">
        <v>111341</v>
      </c>
      <c r="N9" s="22">
        <v>334022</v>
      </c>
      <c r="O9" s="22"/>
      <c r="P9" s="22"/>
      <c r="Q9" s="22"/>
      <c r="R9" s="22"/>
      <c r="S9" s="22"/>
      <c r="T9" s="22"/>
      <c r="U9" s="22"/>
      <c r="V9" s="22"/>
      <c r="W9" s="22">
        <v>668318</v>
      </c>
      <c r="X9" s="22">
        <v>492426</v>
      </c>
      <c r="Y9" s="22">
        <v>175892</v>
      </c>
      <c r="Z9" s="23">
        <v>35.71947866278385</v>
      </c>
      <c r="AA9" s="20">
        <v>984870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438921</v>
      </c>
      <c r="D13" s="20"/>
      <c r="E13" s="21">
        <v>451047</v>
      </c>
      <c r="F13" s="22">
        <v>451047</v>
      </c>
      <c r="G13" s="22">
        <v>38039</v>
      </c>
      <c r="H13" s="22">
        <v>36774</v>
      </c>
      <c r="I13" s="22">
        <v>36679</v>
      </c>
      <c r="J13" s="22">
        <v>111492</v>
      </c>
      <c r="K13" s="22">
        <v>36244</v>
      </c>
      <c r="L13" s="22">
        <v>36701</v>
      </c>
      <c r="M13" s="22">
        <v>37397</v>
      </c>
      <c r="N13" s="22">
        <v>110342</v>
      </c>
      <c r="O13" s="22"/>
      <c r="P13" s="22"/>
      <c r="Q13" s="22"/>
      <c r="R13" s="22"/>
      <c r="S13" s="22"/>
      <c r="T13" s="22"/>
      <c r="U13" s="22"/>
      <c r="V13" s="22"/>
      <c r="W13" s="22">
        <v>221834</v>
      </c>
      <c r="X13" s="22">
        <v>225522</v>
      </c>
      <c r="Y13" s="22">
        <v>-3688</v>
      </c>
      <c r="Z13" s="23">
        <v>-1.6353171752644973</v>
      </c>
      <c r="AA13" s="20">
        <v>451047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>
        <v>58928</v>
      </c>
      <c r="H26" s="22"/>
      <c r="I26" s="22">
        <v>438880</v>
      </c>
      <c r="J26" s="22">
        <v>497808</v>
      </c>
      <c r="K26" s="22">
        <v>101600</v>
      </c>
      <c r="L26" s="22"/>
      <c r="M26" s="22">
        <v>195453</v>
      </c>
      <c r="N26" s="22">
        <v>297053</v>
      </c>
      <c r="O26" s="22"/>
      <c r="P26" s="22"/>
      <c r="Q26" s="22"/>
      <c r="R26" s="22"/>
      <c r="S26" s="22"/>
      <c r="T26" s="22"/>
      <c r="U26" s="22"/>
      <c r="V26" s="22"/>
      <c r="W26" s="22">
        <v>794861</v>
      </c>
      <c r="X26" s="22"/>
      <c r="Y26" s="22">
        <v>794861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1736644</v>
      </c>
      <c r="D33" s="29">
        <f t="shared" ref="D33:Y33" si="0">SUM(D6:D32)</f>
        <v>0</v>
      </c>
      <c r="E33" s="30">
        <f t="shared" si="0"/>
        <v>1435917</v>
      </c>
      <c r="F33" s="31">
        <f t="shared" si="0"/>
        <v>1435917</v>
      </c>
      <c r="G33" s="31">
        <f t="shared" si="0"/>
        <v>208787</v>
      </c>
      <c r="H33" s="31">
        <f t="shared" si="0"/>
        <v>148012</v>
      </c>
      <c r="I33" s="31">
        <f t="shared" si="0"/>
        <v>586797</v>
      </c>
      <c r="J33" s="31">
        <f t="shared" si="0"/>
        <v>943596</v>
      </c>
      <c r="K33" s="31">
        <f t="shared" si="0"/>
        <v>249082</v>
      </c>
      <c r="L33" s="31">
        <f t="shared" si="0"/>
        <v>148144</v>
      </c>
      <c r="M33" s="31">
        <f t="shared" si="0"/>
        <v>344191</v>
      </c>
      <c r="N33" s="31">
        <f t="shared" si="0"/>
        <v>741417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1685013</v>
      </c>
      <c r="X33" s="31">
        <f t="shared" si="0"/>
        <v>717948</v>
      </c>
      <c r="Y33" s="31">
        <f t="shared" si="0"/>
        <v>967065</v>
      </c>
      <c r="Z33" s="32">
        <f>+IF(X33&lt;&gt;0,+(Y33/X33)*100,0)</f>
        <v>134.69847398418827</v>
      </c>
      <c r="AA33" s="29">
        <f>SUM(AA6:AA32)</f>
        <v>1435917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7762008</v>
      </c>
      <c r="D35" s="20"/>
      <c r="E35" s="21">
        <v>8002929</v>
      </c>
      <c r="F35" s="22">
        <v>8002929</v>
      </c>
      <c r="G35" s="22">
        <v>640433</v>
      </c>
      <c r="H35" s="22">
        <v>697039</v>
      </c>
      <c r="I35" s="22">
        <v>627727</v>
      </c>
      <c r="J35" s="22">
        <v>1965199</v>
      </c>
      <c r="K35" s="22">
        <v>777655</v>
      </c>
      <c r="L35" s="22">
        <v>670116</v>
      </c>
      <c r="M35" s="22">
        <v>627974</v>
      </c>
      <c r="N35" s="22">
        <v>2075745</v>
      </c>
      <c r="O35" s="22"/>
      <c r="P35" s="22"/>
      <c r="Q35" s="22"/>
      <c r="R35" s="22"/>
      <c r="S35" s="22"/>
      <c r="T35" s="22"/>
      <c r="U35" s="22"/>
      <c r="V35" s="22"/>
      <c r="W35" s="22">
        <v>4040944</v>
      </c>
      <c r="X35" s="22">
        <v>4001502</v>
      </c>
      <c r="Y35" s="22">
        <v>39442</v>
      </c>
      <c r="Z35" s="23">
        <v>0.98567987720610906</v>
      </c>
      <c r="AA35" s="20">
        <v>8002929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148020</v>
      </c>
      <c r="D38" s="20"/>
      <c r="E38" s="21">
        <v>258286</v>
      </c>
      <c r="F38" s="22">
        <v>258286</v>
      </c>
      <c r="G38" s="22"/>
      <c r="H38" s="22"/>
      <c r="I38" s="22">
        <v>29900</v>
      </c>
      <c r="J38" s="22">
        <v>29900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29900</v>
      </c>
      <c r="X38" s="22">
        <v>129144</v>
      </c>
      <c r="Y38" s="22">
        <v>-99244</v>
      </c>
      <c r="Z38" s="23">
        <v>-76.847550021681215</v>
      </c>
      <c r="AA38" s="20">
        <v>258286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679911</v>
      </c>
      <c r="F39" s="22">
        <v>679911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339960</v>
      </c>
      <c r="Y39" s="22">
        <v>-339960</v>
      </c>
      <c r="Z39" s="23">
        <v>-100</v>
      </c>
      <c r="AA39" s="20">
        <v>679911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310824</v>
      </c>
      <c r="D42" s="20"/>
      <c r="E42" s="21">
        <v>708800</v>
      </c>
      <c r="F42" s="22">
        <v>708800</v>
      </c>
      <c r="G42" s="22"/>
      <c r="H42" s="22"/>
      <c r="I42" s="22"/>
      <c r="J42" s="22"/>
      <c r="K42" s="22"/>
      <c r="L42" s="22">
        <v>160000</v>
      </c>
      <c r="M42" s="22">
        <v>29955</v>
      </c>
      <c r="N42" s="22">
        <v>189955</v>
      </c>
      <c r="O42" s="22"/>
      <c r="P42" s="22"/>
      <c r="Q42" s="22"/>
      <c r="R42" s="22"/>
      <c r="S42" s="22"/>
      <c r="T42" s="22"/>
      <c r="U42" s="22"/>
      <c r="V42" s="22"/>
      <c r="W42" s="22">
        <v>189955</v>
      </c>
      <c r="X42" s="22">
        <v>354402</v>
      </c>
      <c r="Y42" s="22">
        <v>-164447</v>
      </c>
      <c r="Z42" s="23">
        <v>-46.401261843894787</v>
      </c>
      <c r="AA42" s="20">
        <v>708800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1952999</v>
      </c>
      <c r="D45" s="20"/>
      <c r="E45" s="21">
        <v>1680077</v>
      </c>
      <c r="F45" s="22">
        <v>1680077</v>
      </c>
      <c r="G45" s="22">
        <v>70567</v>
      </c>
      <c r="H45" s="22">
        <v>363541</v>
      </c>
      <c r="I45" s="22">
        <v>115545</v>
      </c>
      <c r="J45" s="22">
        <v>549653</v>
      </c>
      <c r="K45" s="22">
        <v>121453</v>
      </c>
      <c r="L45" s="22">
        <v>106627</v>
      </c>
      <c r="M45" s="22">
        <v>127396</v>
      </c>
      <c r="N45" s="22">
        <v>355476</v>
      </c>
      <c r="O45" s="22"/>
      <c r="P45" s="22"/>
      <c r="Q45" s="22"/>
      <c r="R45" s="22"/>
      <c r="S45" s="22"/>
      <c r="T45" s="22"/>
      <c r="U45" s="22"/>
      <c r="V45" s="22"/>
      <c r="W45" s="22">
        <v>905129</v>
      </c>
      <c r="X45" s="22">
        <v>840048</v>
      </c>
      <c r="Y45" s="22">
        <v>65081</v>
      </c>
      <c r="Z45" s="23">
        <v>7.7472953926442294</v>
      </c>
      <c r="AA45" s="20">
        <v>1680077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10173851</v>
      </c>
      <c r="D48" s="29">
        <f t="shared" ref="D48:Y48" si="1">SUM(D35:D47)</f>
        <v>0</v>
      </c>
      <c r="E48" s="30">
        <f t="shared" si="1"/>
        <v>11330003</v>
      </c>
      <c r="F48" s="31">
        <f t="shared" si="1"/>
        <v>11330003</v>
      </c>
      <c r="G48" s="31">
        <f t="shared" si="1"/>
        <v>711000</v>
      </c>
      <c r="H48" s="31">
        <f t="shared" si="1"/>
        <v>1060580</v>
      </c>
      <c r="I48" s="31">
        <f t="shared" si="1"/>
        <v>773172</v>
      </c>
      <c r="J48" s="31">
        <f t="shared" si="1"/>
        <v>2544752</v>
      </c>
      <c r="K48" s="31">
        <f t="shared" si="1"/>
        <v>899108</v>
      </c>
      <c r="L48" s="31">
        <f t="shared" si="1"/>
        <v>936743</v>
      </c>
      <c r="M48" s="31">
        <f t="shared" si="1"/>
        <v>785325</v>
      </c>
      <c r="N48" s="31">
        <f t="shared" si="1"/>
        <v>2621176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5165928</v>
      </c>
      <c r="X48" s="31">
        <f t="shared" si="1"/>
        <v>5665056</v>
      </c>
      <c r="Y48" s="31">
        <f t="shared" si="1"/>
        <v>-499128</v>
      </c>
      <c r="Z48" s="32">
        <f>+IF(X48&lt;&gt;0,+(Y48/X48)*100,0)</f>
        <v>-8.8106454728779386</v>
      </c>
      <c r="AA48" s="29">
        <f>SUM(AA35:AA47)</f>
        <v>11330003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-8437207</v>
      </c>
      <c r="D49" s="39">
        <f t="shared" si="2"/>
        <v>0</v>
      </c>
      <c r="E49" s="40">
        <f t="shared" si="2"/>
        <v>-9894086</v>
      </c>
      <c r="F49" s="41">
        <f t="shared" si="2"/>
        <v>-9894086</v>
      </c>
      <c r="G49" s="41">
        <f t="shared" si="2"/>
        <v>-502213</v>
      </c>
      <c r="H49" s="41">
        <f t="shared" si="2"/>
        <v>-912568</v>
      </c>
      <c r="I49" s="41">
        <f t="shared" si="2"/>
        <v>-186375</v>
      </c>
      <c r="J49" s="41">
        <f t="shared" si="2"/>
        <v>-1601156</v>
      </c>
      <c r="K49" s="41">
        <f t="shared" si="2"/>
        <v>-650026</v>
      </c>
      <c r="L49" s="41">
        <f t="shared" si="2"/>
        <v>-788599</v>
      </c>
      <c r="M49" s="41">
        <f t="shared" si="2"/>
        <v>-441134</v>
      </c>
      <c r="N49" s="41">
        <f t="shared" si="2"/>
        <v>-1879759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-3480915</v>
      </c>
      <c r="X49" s="41">
        <f t="shared" si="2"/>
        <v>-4947108</v>
      </c>
      <c r="Y49" s="41">
        <f t="shared" si="2"/>
        <v>1466193</v>
      </c>
      <c r="Z49" s="42">
        <f>+IF(X49&lt;&gt;0,+(Y49/X49)*100,0)</f>
        <v>-29.63737601847382</v>
      </c>
      <c r="AA49" s="39">
        <f>+AA33-AA48</f>
        <v>-9894086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-8437207</v>
      </c>
      <c r="D52" s="48">
        <f t="shared" si="3"/>
        <v>0</v>
      </c>
      <c r="E52" s="49">
        <f t="shared" si="3"/>
        <v>-9894086</v>
      </c>
      <c r="F52" s="50">
        <f t="shared" si="3"/>
        <v>-9894086</v>
      </c>
      <c r="G52" s="50">
        <f t="shared" si="3"/>
        <v>-502213</v>
      </c>
      <c r="H52" s="50">
        <f t="shared" si="3"/>
        <v>-912568</v>
      </c>
      <c r="I52" s="50">
        <f t="shared" si="3"/>
        <v>-186375</v>
      </c>
      <c r="J52" s="50">
        <f t="shared" si="3"/>
        <v>-1601156</v>
      </c>
      <c r="K52" s="50">
        <f t="shared" si="3"/>
        <v>-650026</v>
      </c>
      <c r="L52" s="50">
        <f t="shared" si="3"/>
        <v>-788599</v>
      </c>
      <c r="M52" s="50">
        <f t="shared" si="3"/>
        <v>-441134</v>
      </c>
      <c r="N52" s="50">
        <f t="shared" si="3"/>
        <v>-1879759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-3480915</v>
      </c>
      <c r="X52" s="50">
        <f t="shared" si="3"/>
        <v>-4947108</v>
      </c>
      <c r="Y52" s="50">
        <f t="shared" si="3"/>
        <v>1466193</v>
      </c>
      <c r="Z52" s="51">
        <f>+IF(X52&lt;&gt;0,+(Y52/X52)*100,0)</f>
        <v>-29.63737601847382</v>
      </c>
      <c r="AA52" s="48">
        <f>SUM(AA49:AA51)</f>
        <v>-9894086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-8437207</v>
      </c>
      <c r="D54" s="54">
        <f>+D52-D53</f>
        <v>0</v>
      </c>
      <c r="E54" s="55">
        <f t="shared" si="4"/>
        <v>-9894086</v>
      </c>
      <c r="F54" s="56">
        <f t="shared" si="4"/>
        <v>-9894086</v>
      </c>
      <c r="G54" s="56">
        <f t="shared" si="4"/>
        <v>-502213</v>
      </c>
      <c r="H54" s="56">
        <f t="shared" si="4"/>
        <v>-912568</v>
      </c>
      <c r="I54" s="56">
        <f t="shared" si="4"/>
        <v>-186375</v>
      </c>
      <c r="J54" s="56">
        <f t="shared" si="4"/>
        <v>-1601156</v>
      </c>
      <c r="K54" s="56">
        <f t="shared" si="4"/>
        <v>-650026</v>
      </c>
      <c r="L54" s="56">
        <f t="shared" si="4"/>
        <v>-788599</v>
      </c>
      <c r="M54" s="56">
        <f t="shared" si="4"/>
        <v>-441134</v>
      </c>
      <c r="N54" s="56">
        <f t="shared" si="4"/>
        <v>-1879759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-3480915</v>
      </c>
      <c r="X54" s="56">
        <f t="shared" si="4"/>
        <v>-4947108</v>
      </c>
      <c r="Y54" s="56">
        <f t="shared" si="4"/>
        <v>1466193</v>
      </c>
      <c r="Z54" s="57">
        <f>+IF(X54&lt;&gt;0,+(Y54/X54)*100,0)</f>
        <v>-29.63737601847382</v>
      </c>
      <c r="AA54" s="54">
        <f>+AA52-AA53</f>
        <v>-9894086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-8437207</v>
      </c>
      <c r="D57" s="48">
        <f>SUM(D54:D56)</f>
        <v>0</v>
      </c>
      <c r="E57" s="49">
        <f t="shared" si="5"/>
        <v>-9894086</v>
      </c>
      <c r="F57" s="50">
        <f t="shared" si="5"/>
        <v>-9894086</v>
      </c>
      <c r="G57" s="50">
        <f t="shared" si="5"/>
        <v>-502213</v>
      </c>
      <c r="H57" s="50">
        <f t="shared" si="5"/>
        <v>-912568</v>
      </c>
      <c r="I57" s="50">
        <f t="shared" si="5"/>
        <v>-186375</v>
      </c>
      <c r="J57" s="50">
        <f t="shared" si="5"/>
        <v>-1601156</v>
      </c>
      <c r="K57" s="50">
        <f t="shared" si="5"/>
        <v>-650026</v>
      </c>
      <c r="L57" s="50">
        <f t="shared" si="5"/>
        <v>-788599</v>
      </c>
      <c r="M57" s="50">
        <f t="shared" si="5"/>
        <v>-441134</v>
      </c>
      <c r="N57" s="50">
        <f t="shared" si="5"/>
        <v>-1879759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-3480915</v>
      </c>
      <c r="X57" s="50">
        <f t="shared" si="5"/>
        <v>-4947108</v>
      </c>
      <c r="Y57" s="50">
        <f t="shared" si="5"/>
        <v>1466193</v>
      </c>
      <c r="Z57" s="51">
        <f>+IF(X57&lt;&gt;0,+(Y57/X57)*100,0)</f>
        <v>-29.63737601847382</v>
      </c>
      <c r="AA57" s="48">
        <f>SUM(AA54:AA56)</f>
        <v>-9894086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-8437207</v>
      </c>
      <c r="D60" s="65">
        <f>SUM(D57:D59)</f>
        <v>0</v>
      </c>
      <c r="E60" s="66">
        <f t="shared" si="6"/>
        <v>-9894086</v>
      </c>
      <c r="F60" s="67">
        <f t="shared" si="6"/>
        <v>-9894086</v>
      </c>
      <c r="G60" s="67">
        <f t="shared" si="6"/>
        <v>-502213</v>
      </c>
      <c r="H60" s="67">
        <f t="shared" si="6"/>
        <v>-912568</v>
      </c>
      <c r="I60" s="67">
        <f t="shared" si="6"/>
        <v>-186375</v>
      </c>
      <c r="J60" s="67">
        <f t="shared" si="6"/>
        <v>-1601156</v>
      </c>
      <c r="K60" s="67">
        <f t="shared" si="6"/>
        <v>-650026</v>
      </c>
      <c r="L60" s="67">
        <f t="shared" si="6"/>
        <v>-788599</v>
      </c>
      <c r="M60" s="67">
        <f t="shared" si="6"/>
        <v>-441134</v>
      </c>
      <c r="N60" s="67">
        <f t="shared" si="6"/>
        <v>-1879759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-3480915</v>
      </c>
      <c r="X60" s="67">
        <f t="shared" si="6"/>
        <v>-4947108</v>
      </c>
      <c r="Y60" s="67">
        <f t="shared" si="6"/>
        <v>1466193</v>
      </c>
      <c r="Z60" s="68">
        <f>+IF(X60&lt;&gt;0,+(Y60/X60)*100,0)</f>
        <v>-29.63737601847382</v>
      </c>
      <c r="AA60" s="65">
        <f>SUM(AA57:AA59)</f>
        <v>-9894086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161565295</v>
      </c>
      <c r="D9" s="20"/>
      <c r="E9" s="21">
        <v>159147017</v>
      </c>
      <c r="F9" s="22">
        <v>159147017</v>
      </c>
      <c r="G9" s="22">
        <v>14486398</v>
      </c>
      <c r="H9" s="22">
        <v>14390609</v>
      </c>
      <c r="I9" s="22">
        <v>14682080</v>
      </c>
      <c r="J9" s="22">
        <v>43559087</v>
      </c>
      <c r="K9" s="22">
        <v>14618605</v>
      </c>
      <c r="L9" s="22">
        <v>14321449</v>
      </c>
      <c r="M9" s="22">
        <v>14706508</v>
      </c>
      <c r="N9" s="22">
        <v>43646562</v>
      </c>
      <c r="O9" s="22"/>
      <c r="P9" s="22"/>
      <c r="Q9" s="22"/>
      <c r="R9" s="22"/>
      <c r="S9" s="22"/>
      <c r="T9" s="22"/>
      <c r="U9" s="22"/>
      <c r="V9" s="22"/>
      <c r="W9" s="22">
        <v>87205649</v>
      </c>
      <c r="X9" s="22">
        <v>79573716</v>
      </c>
      <c r="Y9" s="22">
        <v>7631933</v>
      </c>
      <c r="Z9" s="23">
        <v>9.5910224929045658</v>
      </c>
      <c r="AA9" s="20">
        <v>159147017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17682453</v>
      </c>
      <c r="D13" s="20"/>
      <c r="E13" s="21">
        <v>9826783</v>
      </c>
      <c r="F13" s="22">
        <v>9826783</v>
      </c>
      <c r="G13" s="22">
        <v>1390028</v>
      </c>
      <c r="H13" s="22">
        <v>1420008</v>
      </c>
      <c r="I13" s="22">
        <v>1416877</v>
      </c>
      <c r="J13" s="22">
        <v>4226913</v>
      </c>
      <c r="K13" s="22">
        <v>1416614</v>
      </c>
      <c r="L13" s="22">
        <v>1417506</v>
      </c>
      <c r="M13" s="22">
        <v>1430166</v>
      </c>
      <c r="N13" s="22">
        <v>4264286</v>
      </c>
      <c r="O13" s="22"/>
      <c r="P13" s="22"/>
      <c r="Q13" s="22"/>
      <c r="R13" s="22"/>
      <c r="S13" s="22"/>
      <c r="T13" s="22"/>
      <c r="U13" s="22"/>
      <c r="V13" s="22"/>
      <c r="W13" s="22">
        <v>8491199</v>
      </c>
      <c r="X13" s="22">
        <v>4913394</v>
      </c>
      <c r="Y13" s="22">
        <v>3577805</v>
      </c>
      <c r="Z13" s="23">
        <v>72.817384480055949</v>
      </c>
      <c r="AA13" s="20">
        <v>9826783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1204</v>
      </c>
      <c r="F20" s="22">
        <v>1204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600</v>
      </c>
      <c r="Y20" s="22">
        <v>-600</v>
      </c>
      <c r="Z20" s="18">
        <v>-100</v>
      </c>
      <c r="AA20" s="20">
        <v>1204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1005222</v>
      </c>
      <c r="D26" s="20"/>
      <c r="E26" s="21">
        <v>1990650</v>
      </c>
      <c r="F26" s="22">
        <v>1990650</v>
      </c>
      <c r="G26" s="22">
        <v>14921</v>
      </c>
      <c r="H26" s="22">
        <v>7942</v>
      </c>
      <c r="I26" s="22">
        <v>1511388</v>
      </c>
      <c r="J26" s="22">
        <v>1534251</v>
      </c>
      <c r="K26" s="22">
        <v>196750</v>
      </c>
      <c r="L26" s="22">
        <v>316356</v>
      </c>
      <c r="M26" s="22">
        <v>-1244529</v>
      </c>
      <c r="N26" s="22">
        <v>-731423</v>
      </c>
      <c r="O26" s="22"/>
      <c r="P26" s="22"/>
      <c r="Q26" s="22"/>
      <c r="R26" s="22"/>
      <c r="S26" s="22"/>
      <c r="T26" s="22"/>
      <c r="U26" s="22"/>
      <c r="V26" s="22"/>
      <c r="W26" s="22">
        <v>802828</v>
      </c>
      <c r="X26" s="22">
        <v>995328</v>
      </c>
      <c r="Y26" s="22">
        <v>-192500</v>
      </c>
      <c r="Z26" s="23">
        <v>-19.340358153292179</v>
      </c>
      <c r="AA26" s="20">
        <v>1990650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2907588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183160558</v>
      </c>
      <c r="D33" s="29">
        <f t="shared" ref="D33:Y33" si="0">SUM(D6:D32)</f>
        <v>0</v>
      </c>
      <c r="E33" s="30">
        <f t="shared" si="0"/>
        <v>170965654</v>
      </c>
      <c r="F33" s="31">
        <f t="shared" si="0"/>
        <v>170965654</v>
      </c>
      <c r="G33" s="31">
        <f t="shared" si="0"/>
        <v>15891347</v>
      </c>
      <c r="H33" s="31">
        <f t="shared" si="0"/>
        <v>15818559</v>
      </c>
      <c r="I33" s="31">
        <f t="shared" si="0"/>
        <v>17610345</v>
      </c>
      <c r="J33" s="31">
        <f t="shared" si="0"/>
        <v>49320251</v>
      </c>
      <c r="K33" s="31">
        <f t="shared" si="0"/>
        <v>16231969</v>
      </c>
      <c r="L33" s="31">
        <f t="shared" si="0"/>
        <v>16055311</v>
      </c>
      <c r="M33" s="31">
        <f t="shared" si="0"/>
        <v>14892145</v>
      </c>
      <c r="N33" s="31">
        <f t="shared" si="0"/>
        <v>47179425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96499676</v>
      </c>
      <c r="X33" s="31">
        <f t="shared" si="0"/>
        <v>85483038</v>
      </c>
      <c r="Y33" s="31">
        <f t="shared" si="0"/>
        <v>11016638</v>
      </c>
      <c r="Z33" s="32">
        <f>+IF(X33&lt;&gt;0,+(Y33/X33)*100,0)</f>
        <v>12.887513426932721</v>
      </c>
      <c r="AA33" s="29">
        <f>SUM(AA6:AA32)</f>
        <v>170965654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51931671</v>
      </c>
      <c r="D35" s="20"/>
      <c r="E35" s="21">
        <v>64617891</v>
      </c>
      <c r="F35" s="22">
        <v>64617891</v>
      </c>
      <c r="G35" s="22">
        <v>4627195</v>
      </c>
      <c r="H35" s="22">
        <v>4475920</v>
      </c>
      <c r="I35" s="22">
        <v>5021564</v>
      </c>
      <c r="J35" s="22">
        <v>14124679</v>
      </c>
      <c r="K35" s="22">
        <v>4629251</v>
      </c>
      <c r="L35" s="22">
        <v>4389165</v>
      </c>
      <c r="M35" s="22">
        <v>4664530</v>
      </c>
      <c r="N35" s="22">
        <v>13682946</v>
      </c>
      <c r="O35" s="22"/>
      <c r="P35" s="22"/>
      <c r="Q35" s="22"/>
      <c r="R35" s="22"/>
      <c r="S35" s="22"/>
      <c r="T35" s="22"/>
      <c r="U35" s="22"/>
      <c r="V35" s="22"/>
      <c r="W35" s="22">
        <v>27807625</v>
      </c>
      <c r="X35" s="22">
        <v>32308944</v>
      </c>
      <c r="Y35" s="22">
        <v>-4501319</v>
      </c>
      <c r="Z35" s="23">
        <v>-13.932114277705891</v>
      </c>
      <c r="AA35" s="20">
        <v>64617891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7457970</v>
      </c>
      <c r="D38" s="20"/>
      <c r="E38" s="21">
        <v>17744544</v>
      </c>
      <c r="F38" s="22">
        <v>17744544</v>
      </c>
      <c r="G38" s="22">
        <v>35124</v>
      </c>
      <c r="H38" s="22">
        <v>1086586</v>
      </c>
      <c r="I38" s="22"/>
      <c r="J38" s="22">
        <v>1121710</v>
      </c>
      <c r="K38" s="22">
        <v>1866450</v>
      </c>
      <c r="L38" s="22">
        <v>463178</v>
      </c>
      <c r="M38" s="22"/>
      <c r="N38" s="22">
        <v>2329628</v>
      </c>
      <c r="O38" s="22"/>
      <c r="P38" s="22"/>
      <c r="Q38" s="22"/>
      <c r="R38" s="22"/>
      <c r="S38" s="22"/>
      <c r="T38" s="22"/>
      <c r="U38" s="22"/>
      <c r="V38" s="22"/>
      <c r="W38" s="22">
        <v>3451338</v>
      </c>
      <c r="X38" s="22">
        <v>8872272</v>
      </c>
      <c r="Y38" s="22">
        <v>-5420934</v>
      </c>
      <c r="Z38" s="23">
        <v>-61.099727330271214</v>
      </c>
      <c r="AA38" s="20">
        <v>17744544</v>
      </c>
    </row>
    <row r="39" spans="1:27" x14ac:dyDescent="0.25">
      <c r="A39" s="19" t="s">
        <v>65</v>
      </c>
      <c r="B39" s="15" t="s">
        <v>32</v>
      </c>
      <c r="C39" s="20">
        <v>8019605</v>
      </c>
      <c r="D39" s="20"/>
      <c r="E39" s="21">
        <v>15939571</v>
      </c>
      <c r="F39" s="22">
        <v>15939571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7969740</v>
      </c>
      <c r="Y39" s="22">
        <v>-7969740</v>
      </c>
      <c r="Z39" s="23">
        <v>-100</v>
      </c>
      <c r="AA39" s="20">
        <v>15939571</v>
      </c>
    </row>
    <row r="40" spans="1:27" x14ac:dyDescent="0.25">
      <c r="A40" s="19" t="s">
        <v>66</v>
      </c>
      <c r="B40" s="15" t="s">
        <v>32</v>
      </c>
      <c r="C40" s="20">
        <v>828497</v>
      </c>
      <c r="D40" s="20"/>
      <c r="E40" s="21">
        <v>196900</v>
      </c>
      <c r="F40" s="22">
        <v>196900</v>
      </c>
      <c r="G40" s="22">
        <v>123124</v>
      </c>
      <c r="H40" s="22">
        <v>123124</v>
      </c>
      <c r="I40" s="22">
        <v>119152</v>
      </c>
      <c r="J40" s="22">
        <v>365400</v>
      </c>
      <c r="K40" s="22">
        <v>123124</v>
      </c>
      <c r="L40" s="22">
        <v>119152</v>
      </c>
      <c r="M40" s="22">
        <v>123124</v>
      </c>
      <c r="N40" s="22">
        <v>365400</v>
      </c>
      <c r="O40" s="22"/>
      <c r="P40" s="22"/>
      <c r="Q40" s="22"/>
      <c r="R40" s="22"/>
      <c r="S40" s="22"/>
      <c r="T40" s="22"/>
      <c r="U40" s="22"/>
      <c r="V40" s="22"/>
      <c r="W40" s="22">
        <v>730800</v>
      </c>
      <c r="X40" s="22">
        <v>98448</v>
      </c>
      <c r="Y40" s="22">
        <v>632352</v>
      </c>
      <c r="Z40" s="23">
        <v>642.32081911262799</v>
      </c>
      <c r="AA40" s="20">
        <v>196900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98941986</v>
      </c>
      <c r="D42" s="20"/>
      <c r="E42" s="21">
        <v>108912426</v>
      </c>
      <c r="F42" s="22">
        <v>108912426</v>
      </c>
      <c r="G42" s="22">
        <v>1202164</v>
      </c>
      <c r="H42" s="22">
        <v>14228119</v>
      </c>
      <c r="I42" s="22">
        <v>3191561</v>
      </c>
      <c r="J42" s="22">
        <v>18621844</v>
      </c>
      <c r="K42" s="22">
        <v>18358618</v>
      </c>
      <c r="L42" s="22">
        <v>14857560</v>
      </c>
      <c r="M42" s="22">
        <v>3692974</v>
      </c>
      <c r="N42" s="22">
        <v>36909152</v>
      </c>
      <c r="O42" s="22"/>
      <c r="P42" s="22"/>
      <c r="Q42" s="22"/>
      <c r="R42" s="22"/>
      <c r="S42" s="22"/>
      <c r="T42" s="22"/>
      <c r="U42" s="22"/>
      <c r="V42" s="22"/>
      <c r="W42" s="22">
        <v>55530996</v>
      </c>
      <c r="X42" s="22">
        <v>54456216</v>
      </c>
      <c r="Y42" s="22">
        <v>1074780</v>
      </c>
      <c r="Z42" s="23">
        <v>1.9736589850458945</v>
      </c>
      <c r="AA42" s="20">
        <v>108912426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>
        <v>467852</v>
      </c>
      <c r="L44" s="22">
        <v>367022</v>
      </c>
      <c r="M44" s="22">
        <v>-834875</v>
      </c>
      <c r="N44" s="22">
        <v>-1</v>
      </c>
      <c r="O44" s="22"/>
      <c r="P44" s="22"/>
      <c r="Q44" s="22"/>
      <c r="R44" s="22"/>
      <c r="S44" s="22"/>
      <c r="T44" s="22"/>
      <c r="U44" s="22"/>
      <c r="V44" s="22"/>
      <c r="W44" s="22">
        <v>-1</v>
      </c>
      <c r="X44" s="22"/>
      <c r="Y44" s="22">
        <v>-1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1111770</v>
      </c>
      <c r="D45" s="20"/>
      <c r="E45" s="21">
        <v>2844761</v>
      </c>
      <c r="F45" s="22">
        <v>2844761</v>
      </c>
      <c r="G45" s="22">
        <v>38532</v>
      </c>
      <c r="H45" s="22">
        <v>36969</v>
      </c>
      <c r="I45" s="22">
        <v>42092</v>
      </c>
      <c r="J45" s="22">
        <v>117593</v>
      </c>
      <c r="K45" s="22">
        <v>38372</v>
      </c>
      <c r="L45" s="22">
        <v>319337</v>
      </c>
      <c r="M45" s="22">
        <v>38818</v>
      </c>
      <c r="N45" s="22">
        <v>396527</v>
      </c>
      <c r="O45" s="22"/>
      <c r="P45" s="22"/>
      <c r="Q45" s="22"/>
      <c r="R45" s="22"/>
      <c r="S45" s="22"/>
      <c r="T45" s="22"/>
      <c r="U45" s="22"/>
      <c r="V45" s="22"/>
      <c r="W45" s="22">
        <v>514120</v>
      </c>
      <c r="X45" s="22">
        <v>1422366</v>
      </c>
      <c r="Y45" s="22">
        <v>-908246</v>
      </c>
      <c r="Z45" s="23">
        <v>-63.854591574882981</v>
      </c>
      <c r="AA45" s="20">
        <v>2844761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168291499</v>
      </c>
      <c r="D48" s="29">
        <f t="shared" ref="D48:Y48" si="1">SUM(D35:D47)</f>
        <v>0</v>
      </c>
      <c r="E48" s="30">
        <f t="shared" si="1"/>
        <v>210256093</v>
      </c>
      <c r="F48" s="31">
        <f t="shared" si="1"/>
        <v>210256093</v>
      </c>
      <c r="G48" s="31">
        <f t="shared" si="1"/>
        <v>6026139</v>
      </c>
      <c r="H48" s="31">
        <f t="shared" si="1"/>
        <v>19950718</v>
      </c>
      <c r="I48" s="31">
        <f t="shared" si="1"/>
        <v>8374369</v>
      </c>
      <c r="J48" s="31">
        <f t="shared" si="1"/>
        <v>34351226</v>
      </c>
      <c r="K48" s="31">
        <f t="shared" si="1"/>
        <v>25483667</v>
      </c>
      <c r="L48" s="31">
        <f t="shared" si="1"/>
        <v>20515414</v>
      </c>
      <c r="M48" s="31">
        <f t="shared" si="1"/>
        <v>7684571</v>
      </c>
      <c r="N48" s="31">
        <f t="shared" si="1"/>
        <v>53683652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88034878</v>
      </c>
      <c r="X48" s="31">
        <f t="shared" si="1"/>
        <v>105127986</v>
      </c>
      <c r="Y48" s="31">
        <f t="shared" si="1"/>
        <v>-17093108</v>
      </c>
      <c r="Z48" s="32">
        <f>+IF(X48&lt;&gt;0,+(Y48/X48)*100,0)</f>
        <v>-16.259331744450996</v>
      </c>
      <c r="AA48" s="29">
        <f>SUM(AA35:AA47)</f>
        <v>210256093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14869059</v>
      </c>
      <c r="D49" s="39">
        <f t="shared" si="2"/>
        <v>0</v>
      </c>
      <c r="E49" s="40">
        <f t="shared" si="2"/>
        <v>-39290439</v>
      </c>
      <c r="F49" s="41">
        <f t="shared" si="2"/>
        <v>-39290439</v>
      </c>
      <c r="G49" s="41">
        <f t="shared" si="2"/>
        <v>9865208</v>
      </c>
      <c r="H49" s="41">
        <f t="shared" si="2"/>
        <v>-4132159</v>
      </c>
      <c r="I49" s="41">
        <f t="shared" si="2"/>
        <v>9235976</v>
      </c>
      <c r="J49" s="41">
        <f t="shared" si="2"/>
        <v>14969025</v>
      </c>
      <c r="K49" s="41">
        <f t="shared" si="2"/>
        <v>-9251698</v>
      </c>
      <c r="L49" s="41">
        <f t="shared" si="2"/>
        <v>-4460103</v>
      </c>
      <c r="M49" s="41">
        <f t="shared" si="2"/>
        <v>7207574</v>
      </c>
      <c r="N49" s="41">
        <f t="shared" si="2"/>
        <v>-6504227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8464798</v>
      </c>
      <c r="X49" s="41">
        <f t="shared" si="2"/>
        <v>-19644948</v>
      </c>
      <c r="Y49" s="41">
        <f t="shared" si="2"/>
        <v>28109746</v>
      </c>
      <c r="Z49" s="42">
        <f>+IF(X49&lt;&gt;0,+(Y49/X49)*100,0)</f>
        <v>-143.08893054845447</v>
      </c>
      <c r="AA49" s="39">
        <f>+AA33-AA48</f>
        <v>-39290439</v>
      </c>
    </row>
    <row r="50" spans="1:27" x14ac:dyDescent="0.25">
      <c r="A50" s="43" t="s">
        <v>75</v>
      </c>
      <c r="B50" s="15" t="s">
        <v>32</v>
      </c>
      <c r="C50" s="20">
        <v>15648054</v>
      </c>
      <c r="D50" s="20"/>
      <c r="E50" s="21">
        <v>32800000</v>
      </c>
      <c r="F50" s="22">
        <v>32800000</v>
      </c>
      <c r="G50" s="22"/>
      <c r="H50" s="22">
        <v>811493</v>
      </c>
      <c r="I50" s="22">
        <v>-197123</v>
      </c>
      <c r="J50" s="22">
        <v>614370</v>
      </c>
      <c r="K50" s="22">
        <v>1476220</v>
      </c>
      <c r="L50" s="22">
        <v>8223721</v>
      </c>
      <c r="M50" s="22">
        <v>2291472</v>
      </c>
      <c r="N50" s="22">
        <v>11991413</v>
      </c>
      <c r="O50" s="22"/>
      <c r="P50" s="22"/>
      <c r="Q50" s="22"/>
      <c r="R50" s="22"/>
      <c r="S50" s="22"/>
      <c r="T50" s="22"/>
      <c r="U50" s="22"/>
      <c r="V50" s="22"/>
      <c r="W50" s="22">
        <v>12605783</v>
      </c>
      <c r="X50" s="22">
        <v>16400004</v>
      </c>
      <c r="Y50" s="22">
        <v>-3794221</v>
      </c>
      <c r="Z50" s="23">
        <v>-23.135488259637011</v>
      </c>
      <c r="AA50" s="20">
        <v>32800000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30517113</v>
      </c>
      <c r="D52" s="48">
        <f t="shared" si="3"/>
        <v>0</v>
      </c>
      <c r="E52" s="49">
        <f t="shared" si="3"/>
        <v>-6490439</v>
      </c>
      <c r="F52" s="50">
        <f t="shared" si="3"/>
        <v>-6490439</v>
      </c>
      <c r="G52" s="50">
        <f t="shared" si="3"/>
        <v>9865208</v>
      </c>
      <c r="H52" s="50">
        <f t="shared" si="3"/>
        <v>-3320666</v>
      </c>
      <c r="I52" s="50">
        <f t="shared" si="3"/>
        <v>9038853</v>
      </c>
      <c r="J52" s="50">
        <f t="shared" si="3"/>
        <v>15583395</v>
      </c>
      <c r="K52" s="50">
        <f t="shared" si="3"/>
        <v>-7775478</v>
      </c>
      <c r="L52" s="50">
        <f t="shared" si="3"/>
        <v>3763618</v>
      </c>
      <c r="M52" s="50">
        <f t="shared" si="3"/>
        <v>9499046</v>
      </c>
      <c r="N52" s="50">
        <f t="shared" si="3"/>
        <v>5487186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21070581</v>
      </c>
      <c r="X52" s="50">
        <f t="shared" si="3"/>
        <v>-3244944</v>
      </c>
      <c r="Y52" s="50">
        <f t="shared" si="3"/>
        <v>24315525</v>
      </c>
      <c r="Z52" s="51">
        <f>+IF(X52&lt;&gt;0,+(Y52/X52)*100,0)</f>
        <v>-749.33573584012538</v>
      </c>
      <c r="AA52" s="48">
        <f>SUM(AA49:AA51)</f>
        <v>-6490439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30517113</v>
      </c>
      <c r="D54" s="54">
        <f>+D52-D53</f>
        <v>0</v>
      </c>
      <c r="E54" s="55">
        <f t="shared" si="4"/>
        <v>-6490439</v>
      </c>
      <c r="F54" s="56">
        <f t="shared" si="4"/>
        <v>-6490439</v>
      </c>
      <c r="G54" s="56">
        <f t="shared" si="4"/>
        <v>9865208</v>
      </c>
      <c r="H54" s="56">
        <f t="shared" si="4"/>
        <v>-3320666</v>
      </c>
      <c r="I54" s="56">
        <f t="shared" si="4"/>
        <v>9038853</v>
      </c>
      <c r="J54" s="56">
        <f t="shared" si="4"/>
        <v>15583395</v>
      </c>
      <c r="K54" s="56">
        <f t="shared" si="4"/>
        <v>-7775478</v>
      </c>
      <c r="L54" s="56">
        <f t="shared" si="4"/>
        <v>3763618</v>
      </c>
      <c r="M54" s="56">
        <f t="shared" si="4"/>
        <v>9499046</v>
      </c>
      <c r="N54" s="56">
        <f t="shared" si="4"/>
        <v>5487186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21070581</v>
      </c>
      <c r="X54" s="56">
        <f t="shared" si="4"/>
        <v>-3244944</v>
      </c>
      <c r="Y54" s="56">
        <f t="shared" si="4"/>
        <v>24315525</v>
      </c>
      <c r="Z54" s="57">
        <f>+IF(X54&lt;&gt;0,+(Y54/X54)*100,0)</f>
        <v>-749.33573584012538</v>
      </c>
      <c r="AA54" s="54">
        <f>+AA52-AA53</f>
        <v>-6490439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30517113</v>
      </c>
      <c r="D57" s="48">
        <f>SUM(D54:D56)</f>
        <v>0</v>
      </c>
      <c r="E57" s="49">
        <f t="shared" si="5"/>
        <v>-6490439</v>
      </c>
      <c r="F57" s="50">
        <f t="shared" si="5"/>
        <v>-6490439</v>
      </c>
      <c r="G57" s="50">
        <f t="shared" si="5"/>
        <v>9865208</v>
      </c>
      <c r="H57" s="50">
        <f t="shared" si="5"/>
        <v>-3320666</v>
      </c>
      <c r="I57" s="50">
        <f t="shared" si="5"/>
        <v>9038853</v>
      </c>
      <c r="J57" s="50">
        <f t="shared" si="5"/>
        <v>15583395</v>
      </c>
      <c r="K57" s="50">
        <f t="shared" si="5"/>
        <v>-7775478</v>
      </c>
      <c r="L57" s="50">
        <f t="shared" si="5"/>
        <v>3763618</v>
      </c>
      <c r="M57" s="50">
        <f t="shared" si="5"/>
        <v>9499046</v>
      </c>
      <c r="N57" s="50">
        <f t="shared" si="5"/>
        <v>5487186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21070581</v>
      </c>
      <c r="X57" s="50">
        <f t="shared" si="5"/>
        <v>-3244944</v>
      </c>
      <c r="Y57" s="50">
        <f t="shared" si="5"/>
        <v>24315525</v>
      </c>
      <c r="Z57" s="51">
        <f>+IF(X57&lt;&gt;0,+(Y57/X57)*100,0)</f>
        <v>-749.33573584012538</v>
      </c>
      <c r="AA57" s="48">
        <f>SUM(AA54:AA56)</f>
        <v>-6490439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30517113</v>
      </c>
      <c r="D60" s="65">
        <f>SUM(D57:D59)</f>
        <v>0</v>
      </c>
      <c r="E60" s="66">
        <f t="shared" si="6"/>
        <v>-6490439</v>
      </c>
      <c r="F60" s="67">
        <f t="shared" si="6"/>
        <v>-6490439</v>
      </c>
      <c r="G60" s="67">
        <f t="shared" si="6"/>
        <v>9865208</v>
      </c>
      <c r="H60" s="67">
        <f t="shared" si="6"/>
        <v>-3320666</v>
      </c>
      <c r="I60" s="67">
        <f t="shared" si="6"/>
        <v>9038853</v>
      </c>
      <c r="J60" s="67">
        <f t="shared" si="6"/>
        <v>15583395</v>
      </c>
      <c r="K60" s="67">
        <f t="shared" si="6"/>
        <v>-7775478</v>
      </c>
      <c r="L60" s="67">
        <f t="shared" si="6"/>
        <v>3763618</v>
      </c>
      <c r="M60" s="67">
        <f t="shared" si="6"/>
        <v>9499046</v>
      </c>
      <c r="N60" s="67">
        <f t="shared" si="6"/>
        <v>5487186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21070581</v>
      </c>
      <c r="X60" s="67">
        <f t="shared" si="6"/>
        <v>-3244944</v>
      </c>
      <c r="Y60" s="67">
        <f t="shared" si="6"/>
        <v>24315525</v>
      </c>
      <c r="Z60" s="68">
        <f>+IF(X60&lt;&gt;0,+(Y60/X60)*100,0)</f>
        <v>-749.33573584012538</v>
      </c>
      <c r="AA60" s="65">
        <f>SUM(AA57:AA59)</f>
        <v>-6490439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7772341</v>
      </c>
      <c r="D9" s="20"/>
      <c r="E9" s="21">
        <v>8229124</v>
      </c>
      <c r="F9" s="22">
        <v>8229124</v>
      </c>
      <c r="G9" s="22">
        <v>766159</v>
      </c>
      <c r="H9" s="22">
        <v>674993</v>
      </c>
      <c r="I9" s="22">
        <v>690180</v>
      </c>
      <c r="J9" s="22">
        <v>2131332</v>
      </c>
      <c r="K9" s="22">
        <v>671082</v>
      </c>
      <c r="L9" s="22">
        <v>677736</v>
      </c>
      <c r="M9" s="22">
        <v>676662</v>
      </c>
      <c r="N9" s="22">
        <v>2025480</v>
      </c>
      <c r="O9" s="22"/>
      <c r="P9" s="22"/>
      <c r="Q9" s="22"/>
      <c r="R9" s="22"/>
      <c r="S9" s="22"/>
      <c r="T9" s="22"/>
      <c r="U9" s="22"/>
      <c r="V9" s="22"/>
      <c r="W9" s="22">
        <v>4156812</v>
      </c>
      <c r="X9" s="22">
        <v>4114548</v>
      </c>
      <c r="Y9" s="22">
        <v>42264</v>
      </c>
      <c r="Z9" s="23">
        <v>1.0271845169870422</v>
      </c>
      <c r="AA9" s="20">
        <v>8229124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1756000</v>
      </c>
      <c r="D26" s="20"/>
      <c r="E26" s="21">
        <v>1891000</v>
      </c>
      <c r="F26" s="22">
        <v>1891000</v>
      </c>
      <c r="G26" s="22"/>
      <c r="H26" s="22">
        <v>462917</v>
      </c>
      <c r="I26" s="22">
        <v>474142</v>
      </c>
      <c r="J26" s="22">
        <v>937059</v>
      </c>
      <c r="K26" s="22"/>
      <c r="L26" s="22">
        <v>953941</v>
      </c>
      <c r="M26" s="22"/>
      <c r="N26" s="22">
        <v>953941</v>
      </c>
      <c r="O26" s="22"/>
      <c r="P26" s="22"/>
      <c r="Q26" s="22"/>
      <c r="R26" s="22"/>
      <c r="S26" s="22"/>
      <c r="T26" s="22"/>
      <c r="U26" s="22"/>
      <c r="V26" s="22"/>
      <c r="W26" s="22">
        <v>1891000</v>
      </c>
      <c r="X26" s="22">
        <v>945498</v>
      </c>
      <c r="Y26" s="22">
        <v>945502</v>
      </c>
      <c r="Z26" s="23">
        <v>100.0004230574787</v>
      </c>
      <c r="AA26" s="20">
        <v>1891000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9528341</v>
      </c>
      <c r="D33" s="29">
        <f t="shared" ref="D33:Y33" si="0">SUM(D6:D32)</f>
        <v>0</v>
      </c>
      <c r="E33" s="30">
        <f t="shared" si="0"/>
        <v>10120124</v>
      </c>
      <c r="F33" s="31">
        <f t="shared" si="0"/>
        <v>10120124</v>
      </c>
      <c r="G33" s="31">
        <f t="shared" si="0"/>
        <v>766159</v>
      </c>
      <c r="H33" s="31">
        <f t="shared" si="0"/>
        <v>1137910</v>
      </c>
      <c r="I33" s="31">
        <f t="shared" si="0"/>
        <v>1164322</v>
      </c>
      <c r="J33" s="31">
        <f t="shared" si="0"/>
        <v>3068391</v>
      </c>
      <c r="K33" s="31">
        <f t="shared" si="0"/>
        <v>671082</v>
      </c>
      <c r="L33" s="31">
        <f t="shared" si="0"/>
        <v>1631677</v>
      </c>
      <c r="M33" s="31">
        <f t="shared" si="0"/>
        <v>676662</v>
      </c>
      <c r="N33" s="31">
        <f t="shared" si="0"/>
        <v>2979421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6047812</v>
      </c>
      <c r="X33" s="31">
        <f t="shared" si="0"/>
        <v>5060046</v>
      </c>
      <c r="Y33" s="31">
        <f t="shared" si="0"/>
        <v>987766</v>
      </c>
      <c r="Z33" s="32">
        <f>+IF(X33&lt;&gt;0,+(Y33/X33)*100,0)</f>
        <v>19.520889731041972</v>
      </c>
      <c r="AA33" s="29">
        <f>SUM(AA6:AA32)</f>
        <v>10120124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10436394</v>
      </c>
      <c r="D35" s="20"/>
      <c r="E35" s="21">
        <v>13412668</v>
      </c>
      <c r="F35" s="22">
        <v>13412668</v>
      </c>
      <c r="G35" s="22">
        <v>511762</v>
      </c>
      <c r="H35" s="22">
        <v>1084475</v>
      </c>
      <c r="I35" s="22">
        <v>1071511</v>
      </c>
      <c r="J35" s="22">
        <v>2667748</v>
      </c>
      <c r="K35" s="22">
        <v>1126288</v>
      </c>
      <c r="L35" s="22">
        <v>1041040</v>
      </c>
      <c r="M35" s="22">
        <v>1194042</v>
      </c>
      <c r="N35" s="22">
        <v>3361370</v>
      </c>
      <c r="O35" s="22"/>
      <c r="P35" s="22"/>
      <c r="Q35" s="22"/>
      <c r="R35" s="22"/>
      <c r="S35" s="22"/>
      <c r="T35" s="22"/>
      <c r="U35" s="22"/>
      <c r="V35" s="22"/>
      <c r="W35" s="22">
        <v>6029118</v>
      </c>
      <c r="X35" s="22">
        <v>6706368</v>
      </c>
      <c r="Y35" s="22">
        <v>-677250</v>
      </c>
      <c r="Z35" s="23">
        <v>-10.098610753242292</v>
      </c>
      <c r="AA35" s="20">
        <v>13412668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602134</v>
      </c>
      <c r="D40" s="20"/>
      <c r="E40" s="21">
        <v>744817</v>
      </c>
      <c r="F40" s="22">
        <v>744817</v>
      </c>
      <c r="G40" s="22">
        <v>48909</v>
      </c>
      <c r="H40" s="22">
        <v>48909</v>
      </c>
      <c r="I40" s="22">
        <v>50177</v>
      </c>
      <c r="J40" s="22">
        <v>147995</v>
      </c>
      <c r="K40" s="22">
        <v>50177</v>
      </c>
      <c r="L40" s="22">
        <v>50177</v>
      </c>
      <c r="M40" s="22">
        <v>50177</v>
      </c>
      <c r="N40" s="22">
        <v>150531</v>
      </c>
      <c r="O40" s="22"/>
      <c r="P40" s="22"/>
      <c r="Q40" s="22"/>
      <c r="R40" s="22"/>
      <c r="S40" s="22"/>
      <c r="T40" s="22"/>
      <c r="U40" s="22"/>
      <c r="V40" s="22"/>
      <c r="W40" s="22">
        <v>298526</v>
      </c>
      <c r="X40" s="22">
        <v>372414</v>
      </c>
      <c r="Y40" s="22">
        <v>-73888</v>
      </c>
      <c r="Z40" s="23">
        <v>-19.84028527391559</v>
      </c>
      <c r="AA40" s="20">
        <v>744817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6894368</v>
      </c>
      <c r="D42" s="20"/>
      <c r="E42" s="21">
        <v>10829187</v>
      </c>
      <c r="F42" s="22">
        <v>10829187</v>
      </c>
      <c r="G42" s="22">
        <v>643300</v>
      </c>
      <c r="H42" s="22"/>
      <c r="I42" s="22">
        <v>1413945</v>
      </c>
      <c r="J42" s="22">
        <v>2057245</v>
      </c>
      <c r="K42" s="22"/>
      <c r="L42" s="22">
        <v>643300</v>
      </c>
      <c r="M42" s="22">
        <v>643300</v>
      </c>
      <c r="N42" s="22">
        <v>1286600</v>
      </c>
      <c r="O42" s="22"/>
      <c r="P42" s="22"/>
      <c r="Q42" s="22"/>
      <c r="R42" s="22"/>
      <c r="S42" s="22"/>
      <c r="T42" s="22"/>
      <c r="U42" s="22"/>
      <c r="V42" s="22"/>
      <c r="W42" s="22">
        <v>3343845</v>
      </c>
      <c r="X42" s="22">
        <v>5414598</v>
      </c>
      <c r="Y42" s="22">
        <v>-2070753</v>
      </c>
      <c r="Z42" s="23">
        <v>-38.243891790304652</v>
      </c>
      <c r="AA42" s="20">
        <v>10829187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5270813</v>
      </c>
      <c r="D44" s="20"/>
      <c r="E44" s="21"/>
      <c r="F44" s="22"/>
      <c r="G44" s="22">
        <v>468636</v>
      </c>
      <c r="H44" s="22">
        <v>411829</v>
      </c>
      <c r="I44" s="22">
        <v>349213</v>
      </c>
      <c r="J44" s="22">
        <v>1229678</v>
      </c>
      <c r="K44" s="22">
        <v>334919</v>
      </c>
      <c r="L44" s="22">
        <v>290197</v>
      </c>
      <c r="M44" s="22">
        <v>319932</v>
      </c>
      <c r="N44" s="22">
        <v>945048</v>
      </c>
      <c r="O44" s="22"/>
      <c r="P44" s="22"/>
      <c r="Q44" s="22"/>
      <c r="R44" s="22"/>
      <c r="S44" s="22"/>
      <c r="T44" s="22"/>
      <c r="U44" s="22"/>
      <c r="V44" s="22"/>
      <c r="W44" s="22">
        <v>2174726</v>
      </c>
      <c r="X44" s="22"/>
      <c r="Y44" s="22">
        <v>2174726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120777</v>
      </c>
      <c r="D45" s="20"/>
      <c r="E45" s="21">
        <v>343930</v>
      </c>
      <c r="F45" s="22">
        <v>343930</v>
      </c>
      <c r="G45" s="22"/>
      <c r="H45" s="22">
        <v>8351</v>
      </c>
      <c r="I45" s="22">
        <v>12113</v>
      </c>
      <c r="J45" s="22">
        <v>20464</v>
      </c>
      <c r="K45" s="22">
        <v>25505</v>
      </c>
      <c r="L45" s="22">
        <v>9406</v>
      </c>
      <c r="M45" s="22">
        <v>8473</v>
      </c>
      <c r="N45" s="22">
        <v>43384</v>
      </c>
      <c r="O45" s="22"/>
      <c r="P45" s="22"/>
      <c r="Q45" s="22"/>
      <c r="R45" s="22"/>
      <c r="S45" s="22"/>
      <c r="T45" s="22"/>
      <c r="U45" s="22"/>
      <c r="V45" s="22"/>
      <c r="W45" s="22">
        <v>63848</v>
      </c>
      <c r="X45" s="22">
        <v>171978</v>
      </c>
      <c r="Y45" s="22">
        <v>-108130</v>
      </c>
      <c r="Z45" s="23">
        <v>-62.874321134098544</v>
      </c>
      <c r="AA45" s="20">
        <v>343930</v>
      </c>
    </row>
    <row r="46" spans="1:27" x14ac:dyDescent="0.25">
      <c r="A46" s="19" t="s">
        <v>71</v>
      </c>
      <c r="B46" s="15" t="s">
        <v>32</v>
      </c>
      <c r="C46" s="20">
        <v>-1737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23322749</v>
      </c>
      <c r="D48" s="29">
        <f t="shared" ref="D48:Y48" si="1">SUM(D35:D47)</f>
        <v>0</v>
      </c>
      <c r="E48" s="30">
        <f t="shared" si="1"/>
        <v>25330602</v>
      </c>
      <c r="F48" s="31">
        <f t="shared" si="1"/>
        <v>25330602</v>
      </c>
      <c r="G48" s="31">
        <f t="shared" si="1"/>
        <v>1672607</v>
      </c>
      <c r="H48" s="31">
        <f t="shared" si="1"/>
        <v>1553564</v>
      </c>
      <c r="I48" s="31">
        <f t="shared" si="1"/>
        <v>2896959</v>
      </c>
      <c r="J48" s="31">
        <f t="shared" si="1"/>
        <v>6123130</v>
      </c>
      <c r="K48" s="31">
        <f t="shared" si="1"/>
        <v>1536889</v>
      </c>
      <c r="L48" s="31">
        <f t="shared" si="1"/>
        <v>2034120</v>
      </c>
      <c r="M48" s="31">
        <f t="shared" si="1"/>
        <v>2215924</v>
      </c>
      <c r="N48" s="31">
        <f t="shared" si="1"/>
        <v>5786933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11910063</v>
      </c>
      <c r="X48" s="31">
        <f t="shared" si="1"/>
        <v>12665358</v>
      </c>
      <c r="Y48" s="31">
        <f t="shared" si="1"/>
        <v>-755295</v>
      </c>
      <c r="Z48" s="32">
        <f>+IF(X48&lt;&gt;0,+(Y48/X48)*100,0)</f>
        <v>-5.9634713839119273</v>
      </c>
      <c r="AA48" s="29">
        <f>SUM(AA35:AA47)</f>
        <v>25330602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-13794408</v>
      </c>
      <c r="D49" s="39">
        <f t="shared" si="2"/>
        <v>0</v>
      </c>
      <c r="E49" s="40">
        <f t="shared" si="2"/>
        <v>-15210478</v>
      </c>
      <c r="F49" s="41">
        <f t="shared" si="2"/>
        <v>-15210478</v>
      </c>
      <c r="G49" s="41">
        <f t="shared" si="2"/>
        <v>-906448</v>
      </c>
      <c r="H49" s="41">
        <f t="shared" si="2"/>
        <v>-415654</v>
      </c>
      <c r="I49" s="41">
        <f t="shared" si="2"/>
        <v>-1732637</v>
      </c>
      <c r="J49" s="41">
        <f t="shared" si="2"/>
        <v>-3054739</v>
      </c>
      <c r="K49" s="41">
        <f t="shared" si="2"/>
        <v>-865807</v>
      </c>
      <c r="L49" s="41">
        <f t="shared" si="2"/>
        <v>-402443</v>
      </c>
      <c r="M49" s="41">
        <f t="shared" si="2"/>
        <v>-1539262</v>
      </c>
      <c r="N49" s="41">
        <f t="shared" si="2"/>
        <v>-2807512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-5862251</v>
      </c>
      <c r="X49" s="41">
        <f t="shared" si="2"/>
        <v>-7605312</v>
      </c>
      <c r="Y49" s="41">
        <f t="shared" si="2"/>
        <v>1743061</v>
      </c>
      <c r="Z49" s="42">
        <f>+IF(X49&lt;&gt;0,+(Y49/X49)*100,0)</f>
        <v>-22.918993987360416</v>
      </c>
      <c r="AA49" s="39">
        <f>+AA33-AA48</f>
        <v>-15210478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-13794408</v>
      </c>
      <c r="D52" s="48">
        <f t="shared" si="3"/>
        <v>0</v>
      </c>
      <c r="E52" s="49">
        <f t="shared" si="3"/>
        <v>-15210478</v>
      </c>
      <c r="F52" s="50">
        <f t="shared" si="3"/>
        <v>-15210478</v>
      </c>
      <c r="G52" s="50">
        <f t="shared" si="3"/>
        <v>-906448</v>
      </c>
      <c r="H52" s="50">
        <f t="shared" si="3"/>
        <v>-415654</v>
      </c>
      <c r="I52" s="50">
        <f t="shared" si="3"/>
        <v>-1732637</v>
      </c>
      <c r="J52" s="50">
        <f t="shared" si="3"/>
        <v>-3054739</v>
      </c>
      <c r="K52" s="50">
        <f t="shared" si="3"/>
        <v>-865807</v>
      </c>
      <c r="L52" s="50">
        <f t="shared" si="3"/>
        <v>-402443</v>
      </c>
      <c r="M52" s="50">
        <f t="shared" si="3"/>
        <v>-1539262</v>
      </c>
      <c r="N52" s="50">
        <f t="shared" si="3"/>
        <v>-2807512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-5862251</v>
      </c>
      <c r="X52" s="50">
        <f t="shared" si="3"/>
        <v>-7605312</v>
      </c>
      <c r="Y52" s="50">
        <f t="shared" si="3"/>
        <v>1743061</v>
      </c>
      <c r="Z52" s="51">
        <f>+IF(X52&lt;&gt;0,+(Y52/X52)*100,0)</f>
        <v>-22.918993987360416</v>
      </c>
      <c r="AA52" s="48">
        <f>SUM(AA49:AA51)</f>
        <v>-15210478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-13794408</v>
      </c>
      <c r="D54" s="54">
        <f>+D52-D53</f>
        <v>0</v>
      </c>
      <c r="E54" s="55">
        <f t="shared" si="4"/>
        <v>-15210478</v>
      </c>
      <c r="F54" s="56">
        <f t="shared" si="4"/>
        <v>-15210478</v>
      </c>
      <c r="G54" s="56">
        <f t="shared" si="4"/>
        <v>-906448</v>
      </c>
      <c r="H54" s="56">
        <f t="shared" si="4"/>
        <v>-415654</v>
      </c>
      <c r="I54" s="56">
        <f t="shared" si="4"/>
        <v>-1732637</v>
      </c>
      <c r="J54" s="56">
        <f t="shared" si="4"/>
        <v>-3054739</v>
      </c>
      <c r="K54" s="56">
        <f t="shared" si="4"/>
        <v>-865807</v>
      </c>
      <c r="L54" s="56">
        <f t="shared" si="4"/>
        <v>-402443</v>
      </c>
      <c r="M54" s="56">
        <f t="shared" si="4"/>
        <v>-1539262</v>
      </c>
      <c r="N54" s="56">
        <f t="shared" si="4"/>
        <v>-2807512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-5862251</v>
      </c>
      <c r="X54" s="56">
        <f t="shared" si="4"/>
        <v>-7605312</v>
      </c>
      <c r="Y54" s="56">
        <f t="shared" si="4"/>
        <v>1743061</v>
      </c>
      <c r="Z54" s="57">
        <f>+IF(X54&lt;&gt;0,+(Y54/X54)*100,0)</f>
        <v>-22.918993987360416</v>
      </c>
      <c r="AA54" s="54">
        <f>+AA52-AA53</f>
        <v>-15210478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-13794408</v>
      </c>
      <c r="D57" s="48">
        <f>SUM(D54:D56)</f>
        <v>0</v>
      </c>
      <c r="E57" s="49">
        <f t="shared" si="5"/>
        <v>-15210478</v>
      </c>
      <c r="F57" s="50">
        <f t="shared" si="5"/>
        <v>-15210478</v>
      </c>
      <c r="G57" s="50">
        <f t="shared" si="5"/>
        <v>-906448</v>
      </c>
      <c r="H57" s="50">
        <f t="shared" si="5"/>
        <v>-415654</v>
      </c>
      <c r="I57" s="50">
        <f t="shared" si="5"/>
        <v>-1732637</v>
      </c>
      <c r="J57" s="50">
        <f t="shared" si="5"/>
        <v>-3054739</v>
      </c>
      <c r="K57" s="50">
        <f t="shared" si="5"/>
        <v>-865807</v>
      </c>
      <c r="L57" s="50">
        <f t="shared" si="5"/>
        <v>-402443</v>
      </c>
      <c r="M57" s="50">
        <f t="shared" si="5"/>
        <v>-1539262</v>
      </c>
      <c r="N57" s="50">
        <f t="shared" si="5"/>
        <v>-2807512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-5862251</v>
      </c>
      <c r="X57" s="50">
        <f t="shared" si="5"/>
        <v>-7605312</v>
      </c>
      <c r="Y57" s="50">
        <f t="shared" si="5"/>
        <v>1743061</v>
      </c>
      <c r="Z57" s="51">
        <f>+IF(X57&lt;&gt;0,+(Y57/X57)*100,0)</f>
        <v>-22.918993987360416</v>
      </c>
      <c r="AA57" s="48">
        <f>SUM(AA54:AA56)</f>
        <v>-15210478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-13794408</v>
      </c>
      <c r="D60" s="65">
        <f>SUM(D57:D59)</f>
        <v>0</v>
      </c>
      <c r="E60" s="66">
        <f t="shared" si="6"/>
        <v>-15210478</v>
      </c>
      <c r="F60" s="67">
        <f t="shared" si="6"/>
        <v>-15210478</v>
      </c>
      <c r="G60" s="67">
        <f t="shared" si="6"/>
        <v>-906448</v>
      </c>
      <c r="H60" s="67">
        <f t="shared" si="6"/>
        <v>-415654</v>
      </c>
      <c r="I60" s="67">
        <f t="shared" si="6"/>
        <v>-1732637</v>
      </c>
      <c r="J60" s="67">
        <f t="shared" si="6"/>
        <v>-3054739</v>
      </c>
      <c r="K60" s="67">
        <f t="shared" si="6"/>
        <v>-865807</v>
      </c>
      <c r="L60" s="67">
        <f t="shared" si="6"/>
        <v>-402443</v>
      </c>
      <c r="M60" s="67">
        <f t="shared" si="6"/>
        <v>-1539262</v>
      </c>
      <c r="N60" s="67">
        <f t="shared" si="6"/>
        <v>-2807512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-5862251</v>
      </c>
      <c r="X60" s="67">
        <f t="shared" si="6"/>
        <v>-7605312</v>
      </c>
      <c r="Y60" s="67">
        <f t="shared" si="6"/>
        <v>1743061</v>
      </c>
      <c r="Z60" s="68">
        <f>+IF(X60&lt;&gt;0,+(Y60/X60)*100,0)</f>
        <v>-22.918993987360416</v>
      </c>
      <c r="AA60" s="65">
        <f>SUM(AA57:AA59)</f>
        <v>-15210478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15947813</v>
      </c>
      <c r="D9" s="20"/>
      <c r="E9" s="21">
        <v>20115598</v>
      </c>
      <c r="F9" s="22">
        <v>20115598</v>
      </c>
      <c r="G9" s="22">
        <v>1380552</v>
      </c>
      <c r="H9" s="22">
        <v>1315570</v>
      </c>
      <c r="I9" s="22">
        <v>1715694</v>
      </c>
      <c r="J9" s="22">
        <v>4411816</v>
      </c>
      <c r="K9" s="22">
        <v>1737526</v>
      </c>
      <c r="L9" s="22">
        <v>1742374</v>
      </c>
      <c r="M9" s="22">
        <v>1738800</v>
      </c>
      <c r="N9" s="22">
        <v>5218700</v>
      </c>
      <c r="O9" s="22"/>
      <c r="P9" s="22"/>
      <c r="Q9" s="22"/>
      <c r="R9" s="22"/>
      <c r="S9" s="22"/>
      <c r="T9" s="22"/>
      <c r="U9" s="22"/>
      <c r="V9" s="22"/>
      <c r="W9" s="22">
        <v>9630516</v>
      </c>
      <c r="X9" s="22">
        <v>10057800</v>
      </c>
      <c r="Y9" s="22">
        <v>-427284</v>
      </c>
      <c r="Z9" s="23">
        <v>-4.2482849132016938</v>
      </c>
      <c r="AA9" s="20">
        <v>20115598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1454000</v>
      </c>
      <c r="F26" s="22">
        <v>1454000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727002</v>
      </c>
      <c r="Y26" s="22">
        <v>-727002</v>
      </c>
      <c r="Z26" s="23">
        <v>-100</v>
      </c>
      <c r="AA26" s="20">
        <v>1454000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15947813</v>
      </c>
      <c r="D33" s="29">
        <f t="shared" ref="D33:Y33" si="0">SUM(D6:D32)</f>
        <v>0</v>
      </c>
      <c r="E33" s="30">
        <f t="shared" si="0"/>
        <v>21569598</v>
      </c>
      <c r="F33" s="31">
        <f t="shared" si="0"/>
        <v>21569598</v>
      </c>
      <c r="G33" s="31">
        <f t="shared" si="0"/>
        <v>1380552</v>
      </c>
      <c r="H33" s="31">
        <f t="shared" si="0"/>
        <v>1315570</v>
      </c>
      <c r="I33" s="31">
        <f t="shared" si="0"/>
        <v>1715694</v>
      </c>
      <c r="J33" s="31">
        <f t="shared" si="0"/>
        <v>4411816</v>
      </c>
      <c r="K33" s="31">
        <f t="shared" si="0"/>
        <v>1737526</v>
      </c>
      <c r="L33" s="31">
        <f t="shared" si="0"/>
        <v>1742374</v>
      </c>
      <c r="M33" s="31">
        <f t="shared" si="0"/>
        <v>1738800</v>
      </c>
      <c r="N33" s="31">
        <f t="shared" si="0"/>
        <v>5218700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9630516</v>
      </c>
      <c r="X33" s="31">
        <f t="shared" si="0"/>
        <v>10784802</v>
      </c>
      <c r="Y33" s="31">
        <f t="shared" si="0"/>
        <v>-1154286</v>
      </c>
      <c r="Z33" s="32">
        <f>+IF(X33&lt;&gt;0,+(Y33/X33)*100,0)</f>
        <v>-10.702894684575572</v>
      </c>
      <c r="AA33" s="29">
        <f>SUM(AA6:AA32)</f>
        <v>21569598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8715731</v>
      </c>
      <c r="D35" s="20"/>
      <c r="E35" s="21">
        <v>6406727</v>
      </c>
      <c r="F35" s="22">
        <v>6406727</v>
      </c>
      <c r="G35" s="22">
        <v>800443</v>
      </c>
      <c r="H35" s="22">
        <v>529753</v>
      </c>
      <c r="I35" s="22">
        <v>737952</v>
      </c>
      <c r="J35" s="22">
        <v>2068148</v>
      </c>
      <c r="K35" s="22">
        <v>668045</v>
      </c>
      <c r="L35" s="22">
        <v>648450</v>
      </c>
      <c r="M35" s="22">
        <v>753429</v>
      </c>
      <c r="N35" s="22">
        <v>2069924</v>
      </c>
      <c r="O35" s="22"/>
      <c r="P35" s="22"/>
      <c r="Q35" s="22"/>
      <c r="R35" s="22"/>
      <c r="S35" s="22"/>
      <c r="T35" s="22"/>
      <c r="U35" s="22"/>
      <c r="V35" s="22"/>
      <c r="W35" s="22">
        <v>4138072</v>
      </c>
      <c r="X35" s="22">
        <v>3203376</v>
      </c>
      <c r="Y35" s="22">
        <v>934696</v>
      </c>
      <c r="Z35" s="23">
        <v>29.178466717612917</v>
      </c>
      <c r="AA35" s="20">
        <v>6406727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-678004</v>
      </c>
      <c r="D38" s="20"/>
      <c r="E38" s="21">
        <v>500000</v>
      </c>
      <c r="F38" s="22">
        <v>500000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250002</v>
      </c>
      <c r="Y38" s="22">
        <v>-250002</v>
      </c>
      <c r="Z38" s="23">
        <v>-100</v>
      </c>
      <c r="AA38" s="20">
        <v>500000</v>
      </c>
    </row>
    <row r="39" spans="1:27" x14ac:dyDescent="0.25">
      <c r="A39" s="19" t="s">
        <v>65</v>
      </c>
      <c r="B39" s="15" t="s">
        <v>32</v>
      </c>
      <c r="C39" s="20">
        <v>696135</v>
      </c>
      <c r="D39" s="20"/>
      <c r="E39" s="21">
        <v>1907928</v>
      </c>
      <c r="F39" s="22">
        <v>1907928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953964</v>
      </c>
      <c r="Y39" s="22">
        <v>-953964</v>
      </c>
      <c r="Z39" s="23">
        <v>-100</v>
      </c>
      <c r="AA39" s="20">
        <v>1907928</v>
      </c>
    </row>
    <row r="40" spans="1:27" x14ac:dyDescent="0.25">
      <c r="A40" s="19" t="s">
        <v>66</v>
      </c>
      <c r="B40" s="15" t="s">
        <v>32</v>
      </c>
      <c r="C40" s="20">
        <v>2827</v>
      </c>
      <c r="D40" s="20"/>
      <c r="E40" s="21">
        <v>79212</v>
      </c>
      <c r="F40" s="22">
        <v>79212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39606</v>
      </c>
      <c r="Y40" s="22">
        <v>-39606</v>
      </c>
      <c r="Z40" s="23">
        <v>-100</v>
      </c>
      <c r="AA40" s="20">
        <v>79212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1729804</v>
      </c>
      <c r="F41" s="22">
        <v>1729804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864900</v>
      </c>
      <c r="Y41" s="22">
        <v>-864900</v>
      </c>
      <c r="Z41" s="23">
        <v>-100</v>
      </c>
      <c r="AA41" s="20">
        <v>1729804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1000000</v>
      </c>
      <c r="F44" s="22">
        <v>1000000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499998</v>
      </c>
      <c r="Y44" s="22">
        <v>-499998</v>
      </c>
      <c r="Z44" s="23">
        <v>-100</v>
      </c>
      <c r="AA44" s="20">
        <v>1000000</v>
      </c>
    </row>
    <row r="45" spans="1:27" x14ac:dyDescent="0.25">
      <c r="A45" s="19" t="s">
        <v>70</v>
      </c>
      <c r="B45" s="15" t="s">
        <v>32</v>
      </c>
      <c r="C45" s="20">
        <v>-73618</v>
      </c>
      <c r="D45" s="20"/>
      <c r="E45" s="21"/>
      <c r="F45" s="22"/>
      <c r="G45" s="22">
        <v>-6173</v>
      </c>
      <c r="H45" s="22">
        <v>-8871</v>
      </c>
      <c r="I45" s="22">
        <v>21512</v>
      </c>
      <c r="J45" s="22">
        <v>6468</v>
      </c>
      <c r="K45" s="22">
        <v>-7509</v>
      </c>
      <c r="L45" s="22">
        <v>-7699</v>
      </c>
      <c r="M45" s="22">
        <v>-6679</v>
      </c>
      <c r="N45" s="22">
        <v>-21887</v>
      </c>
      <c r="O45" s="22"/>
      <c r="P45" s="22"/>
      <c r="Q45" s="22"/>
      <c r="R45" s="22"/>
      <c r="S45" s="22"/>
      <c r="T45" s="22"/>
      <c r="U45" s="22"/>
      <c r="V45" s="22"/>
      <c r="W45" s="22">
        <v>-15419</v>
      </c>
      <c r="X45" s="22"/>
      <c r="Y45" s="22">
        <v>-15419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8663071</v>
      </c>
      <c r="D48" s="29">
        <f t="shared" ref="D48:Y48" si="1">SUM(D35:D47)</f>
        <v>0</v>
      </c>
      <c r="E48" s="30">
        <f t="shared" si="1"/>
        <v>11623671</v>
      </c>
      <c r="F48" s="31">
        <f t="shared" si="1"/>
        <v>11623671</v>
      </c>
      <c r="G48" s="31">
        <f t="shared" si="1"/>
        <v>794270</v>
      </c>
      <c r="H48" s="31">
        <f t="shared" si="1"/>
        <v>520882</v>
      </c>
      <c r="I48" s="31">
        <f t="shared" si="1"/>
        <v>759464</v>
      </c>
      <c r="J48" s="31">
        <f t="shared" si="1"/>
        <v>2074616</v>
      </c>
      <c r="K48" s="31">
        <f t="shared" si="1"/>
        <v>660536</v>
      </c>
      <c r="L48" s="31">
        <f t="shared" si="1"/>
        <v>640751</v>
      </c>
      <c r="M48" s="31">
        <f t="shared" si="1"/>
        <v>746750</v>
      </c>
      <c r="N48" s="31">
        <f t="shared" si="1"/>
        <v>2048037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4122653</v>
      </c>
      <c r="X48" s="31">
        <f t="shared" si="1"/>
        <v>5811846</v>
      </c>
      <c r="Y48" s="31">
        <f t="shared" si="1"/>
        <v>-1689193</v>
      </c>
      <c r="Z48" s="32">
        <f>+IF(X48&lt;&gt;0,+(Y48/X48)*100,0)</f>
        <v>-29.064655188730054</v>
      </c>
      <c r="AA48" s="29">
        <f>SUM(AA35:AA47)</f>
        <v>11623671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7284742</v>
      </c>
      <c r="D49" s="39">
        <f t="shared" si="2"/>
        <v>0</v>
      </c>
      <c r="E49" s="40">
        <f t="shared" si="2"/>
        <v>9945927</v>
      </c>
      <c r="F49" s="41">
        <f t="shared" si="2"/>
        <v>9945927</v>
      </c>
      <c r="G49" s="41">
        <f t="shared" si="2"/>
        <v>586282</v>
      </c>
      <c r="H49" s="41">
        <f t="shared" si="2"/>
        <v>794688</v>
      </c>
      <c r="I49" s="41">
        <f t="shared" si="2"/>
        <v>956230</v>
      </c>
      <c r="J49" s="41">
        <f t="shared" si="2"/>
        <v>2337200</v>
      </c>
      <c r="K49" s="41">
        <f t="shared" si="2"/>
        <v>1076990</v>
      </c>
      <c r="L49" s="41">
        <f t="shared" si="2"/>
        <v>1101623</v>
      </c>
      <c r="M49" s="41">
        <f t="shared" si="2"/>
        <v>992050</v>
      </c>
      <c r="N49" s="41">
        <f t="shared" si="2"/>
        <v>3170663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5507863</v>
      </c>
      <c r="X49" s="41">
        <f t="shared" si="2"/>
        <v>4972956</v>
      </c>
      <c r="Y49" s="41">
        <f t="shared" si="2"/>
        <v>534907</v>
      </c>
      <c r="Z49" s="42">
        <f>+IF(X49&lt;&gt;0,+(Y49/X49)*100,0)</f>
        <v>10.756318777001043</v>
      </c>
      <c r="AA49" s="39">
        <f>+AA33-AA48</f>
        <v>9945927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38077089</v>
      </c>
      <c r="D51" s="44"/>
      <c r="E51" s="21">
        <v>47000000</v>
      </c>
      <c r="F51" s="22">
        <v>47000000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23500002</v>
      </c>
      <c r="Y51" s="45">
        <v>-23500002</v>
      </c>
      <c r="Z51" s="46">
        <v>-100</v>
      </c>
      <c r="AA51" s="44">
        <v>47000000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45361831</v>
      </c>
      <c r="D52" s="48">
        <f t="shared" si="3"/>
        <v>0</v>
      </c>
      <c r="E52" s="49">
        <f t="shared" si="3"/>
        <v>56945927</v>
      </c>
      <c r="F52" s="50">
        <f t="shared" si="3"/>
        <v>56945927</v>
      </c>
      <c r="G52" s="50">
        <f t="shared" si="3"/>
        <v>586282</v>
      </c>
      <c r="H52" s="50">
        <f t="shared" si="3"/>
        <v>794688</v>
      </c>
      <c r="I52" s="50">
        <f t="shared" si="3"/>
        <v>956230</v>
      </c>
      <c r="J52" s="50">
        <f t="shared" si="3"/>
        <v>2337200</v>
      </c>
      <c r="K52" s="50">
        <f t="shared" si="3"/>
        <v>1076990</v>
      </c>
      <c r="L52" s="50">
        <f t="shared" si="3"/>
        <v>1101623</v>
      </c>
      <c r="M52" s="50">
        <f t="shared" si="3"/>
        <v>992050</v>
      </c>
      <c r="N52" s="50">
        <f t="shared" si="3"/>
        <v>3170663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5507863</v>
      </c>
      <c r="X52" s="50">
        <f t="shared" si="3"/>
        <v>28472958</v>
      </c>
      <c r="Y52" s="50">
        <f t="shared" si="3"/>
        <v>-22965095</v>
      </c>
      <c r="Z52" s="51">
        <f>+IF(X52&lt;&gt;0,+(Y52/X52)*100,0)</f>
        <v>-80.655810330630203</v>
      </c>
      <c r="AA52" s="48">
        <f>SUM(AA49:AA51)</f>
        <v>56945927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45361831</v>
      </c>
      <c r="D54" s="54">
        <f>+D52-D53</f>
        <v>0</v>
      </c>
      <c r="E54" s="55">
        <f t="shared" si="4"/>
        <v>56945927</v>
      </c>
      <c r="F54" s="56">
        <f t="shared" si="4"/>
        <v>56945927</v>
      </c>
      <c r="G54" s="56">
        <f t="shared" si="4"/>
        <v>586282</v>
      </c>
      <c r="H54" s="56">
        <f t="shared" si="4"/>
        <v>794688</v>
      </c>
      <c r="I54" s="56">
        <f t="shared" si="4"/>
        <v>956230</v>
      </c>
      <c r="J54" s="56">
        <f t="shared" si="4"/>
        <v>2337200</v>
      </c>
      <c r="K54" s="56">
        <f t="shared" si="4"/>
        <v>1076990</v>
      </c>
      <c r="L54" s="56">
        <f t="shared" si="4"/>
        <v>1101623</v>
      </c>
      <c r="M54" s="56">
        <f t="shared" si="4"/>
        <v>992050</v>
      </c>
      <c r="N54" s="56">
        <f t="shared" si="4"/>
        <v>3170663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5507863</v>
      </c>
      <c r="X54" s="56">
        <f t="shared" si="4"/>
        <v>28472958</v>
      </c>
      <c r="Y54" s="56">
        <f t="shared" si="4"/>
        <v>-22965095</v>
      </c>
      <c r="Z54" s="57">
        <f>+IF(X54&lt;&gt;0,+(Y54/X54)*100,0)</f>
        <v>-80.655810330630203</v>
      </c>
      <c r="AA54" s="54">
        <f>+AA52-AA53</f>
        <v>56945927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45361831</v>
      </c>
      <c r="D57" s="48">
        <f>SUM(D54:D56)</f>
        <v>0</v>
      </c>
      <c r="E57" s="49">
        <f t="shared" si="5"/>
        <v>56945927</v>
      </c>
      <c r="F57" s="50">
        <f t="shared" si="5"/>
        <v>56945927</v>
      </c>
      <c r="G57" s="50">
        <f t="shared" si="5"/>
        <v>586282</v>
      </c>
      <c r="H57" s="50">
        <f t="shared" si="5"/>
        <v>794688</v>
      </c>
      <c r="I57" s="50">
        <f t="shared" si="5"/>
        <v>956230</v>
      </c>
      <c r="J57" s="50">
        <f t="shared" si="5"/>
        <v>2337200</v>
      </c>
      <c r="K57" s="50">
        <f t="shared" si="5"/>
        <v>1076990</v>
      </c>
      <c r="L57" s="50">
        <f t="shared" si="5"/>
        <v>1101623</v>
      </c>
      <c r="M57" s="50">
        <f t="shared" si="5"/>
        <v>992050</v>
      </c>
      <c r="N57" s="50">
        <f t="shared" si="5"/>
        <v>3170663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5507863</v>
      </c>
      <c r="X57" s="50">
        <f t="shared" si="5"/>
        <v>28472958</v>
      </c>
      <c r="Y57" s="50">
        <f t="shared" si="5"/>
        <v>-22965095</v>
      </c>
      <c r="Z57" s="51">
        <f>+IF(X57&lt;&gt;0,+(Y57/X57)*100,0)</f>
        <v>-80.655810330630203</v>
      </c>
      <c r="AA57" s="48">
        <f>SUM(AA54:AA56)</f>
        <v>56945927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45361831</v>
      </c>
      <c r="D60" s="65">
        <f>SUM(D57:D59)</f>
        <v>0</v>
      </c>
      <c r="E60" s="66">
        <f t="shared" si="6"/>
        <v>56945927</v>
      </c>
      <c r="F60" s="67">
        <f t="shared" si="6"/>
        <v>56945927</v>
      </c>
      <c r="G60" s="67">
        <f t="shared" si="6"/>
        <v>586282</v>
      </c>
      <c r="H60" s="67">
        <f t="shared" si="6"/>
        <v>794688</v>
      </c>
      <c r="I60" s="67">
        <f t="shared" si="6"/>
        <v>956230</v>
      </c>
      <c r="J60" s="67">
        <f t="shared" si="6"/>
        <v>2337200</v>
      </c>
      <c r="K60" s="67">
        <f t="shared" si="6"/>
        <v>1076990</v>
      </c>
      <c r="L60" s="67">
        <f t="shared" si="6"/>
        <v>1101623</v>
      </c>
      <c r="M60" s="67">
        <f t="shared" si="6"/>
        <v>992050</v>
      </c>
      <c r="N60" s="67">
        <f t="shared" si="6"/>
        <v>3170663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5507863</v>
      </c>
      <c r="X60" s="67">
        <f t="shared" si="6"/>
        <v>28472958</v>
      </c>
      <c r="Y60" s="67">
        <f t="shared" si="6"/>
        <v>-22965095</v>
      </c>
      <c r="Z60" s="68">
        <f>+IF(X60&lt;&gt;0,+(Y60/X60)*100,0)</f>
        <v>-80.655810330630203</v>
      </c>
      <c r="AA60" s="65">
        <f>SUM(AA57:AA59)</f>
        <v>56945927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25071520</v>
      </c>
      <c r="D9" s="20"/>
      <c r="E9" s="21">
        <v>26500078</v>
      </c>
      <c r="F9" s="22">
        <v>26500078</v>
      </c>
      <c r="G9" s="22">
        <v>2256792</v>
      </c>
      <c r="H9" s="22">
        <v>2257829</v>
      </c>
      <c r="I9" s="22">
        <v>2275054</v>
      </c>
      <c r="J9" s="22">
        <v>6789675</v>
      </c>
      <c r="K9" s="22">
        <v>2250332</v>
      </c>
      <c r="L9" s="22">
        <v>2255291</v>
      </c>
      <c r="M9" s="22">
        <v>2229765</v>
      </c>
      <c r="N9" s="22">
        <v>6735388</v>
      </c>
      <c r="O9" s="22"/>
      <c r="P9" s="22"/>
      <c r="Q9" s="22"/>
      <c r="R9" s="22"/>
      <c r="S9" s="22"/>
      <c r="T9" s="22"/>
      <c r="U9" s="22"/>
      <c r="V9" s="22"/>
      <c r="W9" s="22">
        <v>13525063</v>
      </c>
      <c r="X9" s="22">
        <v>13250046</v>
      </c>
      <c r="Y9" s="22">
        <v>275017</v>
      </c>
      <c r="Z9" s="23">
        <v>2.0755927941684127</v>
      </c>
      <c r="AA9" s="20">
        <v>26500078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12311906</v>
      </c>
      <c r="D13" s="20"/>
      <c r="E13" s="21">
        <v>4057615</v>
      </c>
      <c r="F13" s="22">
        <v>4057615</v>
      </c>
      <c r="G13" s="22">
        <v>1064664</v>
      </c>
      <c r="H13" s="22">
        <v>1092268</v>
      </c>
      <c r="I13" s="22">
        <v>1024512</v>
      </c>
      <c r="J13" s="22">
        <v>3181444</v>
      </c>
      <c r="K13" s="22">
        <v>1110115</v>
      </c>
      <c r="L13" s="22">
        <v>1005720</v>
      </c>
      <c r="M13" s="22">
        <v>1017277</v>
      </c>
      <c r="N13" s="22">
        <v>3133112</v>
      </c>
      <c r="O13" s="22"/>
      <c r="P13" s="22"/>
      <c r="Q13" s="22"/>
      <c r="R13" s="22"/>
      <c r="S13" s="22"/>
      <c r="T13" s="22"/>
      <c r="U13" s="22"/>
      <c r="V13" s="22"/>
      <c r="W13" s="22">
        <v>6314556</v>
      </c>
      <c r="X13" s="22">
        <v>2028810</v>
      </c>
      <c r="Y13" s="22">
        <v>4285746</v>
      </c>
      <c r="Z13" s="23">
        <v>211.24432549129784</v>
      </c>
      <c r="AA13" s="20">
        <v>4057615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1311000</v>
      </c>
      <c r="D26" s="20"/>
      <c r="E26" s="21"/>
      <c r="F26" s="22"/>
      <c r="G26" s="22"/>
      <c r="H26" s="22"/>
      <c r="I26" s="22"/>
      <c r="J26" s="22"/>
      <c r="K26" s="22">
        <v>127400</v>
      </c>
      <c r="L26" s="22">
        <v>183430</v>
      </c>
      <c r="M26" s="22">
        <v>110500</v>
      </c>
      <c r="N26" s="22">
        <v>421330</v>
      </c>
      <c r="O26" s="22"/>
      <c r="P26" s="22"/>
      <c r="Q26" s="22"/>
      <c r="R26" s="22"/>
      <c r="S26" s="22"/>
      <c r="T26" s="22"/>
      <c r="U26" s="22"/>
      <c r="V26" s="22"/>
      <c r="W26" s="22">
        <v>421330</v>
      </c>
      <c r="X26" s="22"/>
      <c r="Y26" s="22">
        <v>421330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38694426</v>
      </c>
      <c r="D33" s="29">
        <f t="shared" ref="D33:Y33" si="0">SUM(D6:D32)</f>
        <v>0</v>
      </c>
      <c r="E33" s="30">
        <f t="shared" si="0"/>
        <v>30557693</v>
      </c>
      <c r="F33" s="31">
        <f t="shared" si="0"/>
        <v>30557693</v>
      </c>
      <c r="G33" s="31">
        <f t="shared" si="0"/>
        <v>3321456</v>
      </c>
      <c r="H33" s="31">
        <f t="shared" si="0"/>
        <v>3350097</v>
      </c>
      <c r="I33" s="31">
        <f t="shared" si="0"/>
        <v>3299566</v>
      </c>
      <c r="J33" s="31">
        <f t="shared" si="0"/>
        <v>9971119</v>
      </c>
      <c r="K33" s="31">
        <f t="shared" si="0"/>
        <v>3487847</v>
      </c>
      <c r="L33" s="31">
        <f t="shared" si="0"/>
        <v>3444441</v>
      </c>
      <c r="M33" s="31">
        <f t="shared" si="0"/>
        <v>3357542</v>
      </c>
      <c r="N33" s="31">
        <f t="shared" si="0"/>
        <v>10289830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20260949</v>
      </c>
      <c r="X33" s="31">
        <f t="shared" si="0"/>
        <v>15278856</v>
      </c>
      <c r="Y33" s="31">
        <f t="shared" si="0"/>
        <v>4982093</v>
      </c>
      <c r="Z33" s="32">
        <f>+IF(X33&lt;&gt;0,+(Y33/X33)*100,0)</f>
        <v>32.607761994746205</v>
      </c>
      <c r="AA33" s="29">
        <f>SUM(AA6:AA32)</f>
        <v>30557693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19730343</v>
      </c>
      <c r="D35" s="20"/>
      <c r="E35" s="21">
        <v>19797075</v>
      </c>
      <c r="F35" s="22">
        <v>19797075</v>
      </c>
      <c r="G35" s="22">
        <v>1691612</v>
      </c>
      <c r="H35" s="22">
        <v>1535156</v>
      </c>
      <c r="I35" s="22">
        <v>1712748</v>
      </c>
      <c r="J35" s="22">
        <v>4939516</v>
      </c>
      <c r="K35" s="22">
        <v>2257397</v>
      </c>
      <c r="L35" s="22">
        <v>2336494</v>
      </c>
      <c r="M35" s="22">
        <v>1849747</v>
      </c>
      <c r="N35" s="22">
        <v>6443638</v>
      </c>
      <c r="O35" s="22"/>
      <c r="P35" s="22"/>
      <c r="Q35" s="22"/>
      <c r="R35" s="22"/>
      <c r="S35" s="22"/>
      <c r="T35" s="22"/>
      <c r="U35" s="22"/>
      <c r="V35" s="22"/>
      <c r="W35" s="22">
        <v>11383154</v>
      </c>
      <c r="X35" s="22">
        <v>9898530</v>
      </c>
      <c r="Y35" s="22">
        <v>1484624</v>
      </c>
      <c r="Z35" s="23">
        <v>14.998429059668455</v>
      </c>
      <c r="AA35" s="20">
        <v>19797075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524377</v>
      </c>
      <c r="D38" s="20"/>
      <c r="E38" s="21">
        <v>861241</v>
      </c>
      <c r="F38" s="22">
        <v>861241</v>
      </c>
      <c r="G38" s="22">
        <v>48577</v>
      </c>
      <c r="H38" s="22"/>
      <c r="I38" s="22"/>
      <c r="J38" s="22">
        <v>48577</v>
      </c>
      <c r="K38" s="22">
        <v>125816</v>
      </c>
      <c r="L38" s="22">
        <v>50665</v>
      </c>
      <c r="M38" s="22"/>
      <c r="N38" s="22">
        <v>176481</v>
      </c>
      <c r="O38" s="22"/>
      <c r="P38" s="22"/>
      <c r="Q38" s="22"/>
      <c r="R38" s="22"/>
      <c r="S38" s="22"/>
      <c r="T38" s="22"/>
      <c r="U38" s="22"/>
      <c r="V38" s="22"/>
      <c r="W38" s="22">
        <v>225058</v>
      </c>
      <c r="X38" s="22">
        <v>430620</v>
      </c>
      <c r="Y38" s="22">
        <v>-205562</v>
      </c>
      <c r="Z38" s="23">
        <v>-47.73628721378477</v>
      </c>
      <c r="AA38" s="20">
        <v>861241</v>
      </c>
    </row>
    <row r="39" spans="1:27" x14ac:dyDescent="0.25">
      <c r="A39" s="19" t="s">
        <v>65</v>
      </c>
      <c r="B39" s="15" t="s">
        <v>32</v>
      </c>
      <c r="C39" s="20">
        <v>17791649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368315</v>
      </c>
      <c r="F40" s="22">
        <v>368315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184158</v>
      </c>
      <c r="Y40" s="22">
        <v>-184158</v>
      </c>
      <c r="Z40" s="23">
        <v>-100</v>
      </c>
      <c r="AA40" s="20">
        <v>368315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1280541</v>
      </c>
      <c r="D42" s="20"/>
      <c r="E42" s="21">
        <v>2293248</v>
      </c>
      <c r="F42" s="22">
        <v>2293248</v>
      </c>
      <c r="G42" s="22"/>
      <c r="H42" s="22">
        <v>897</v>
      </c>
      <c r="I42" s="22">
        <v>34870</v>
      </c>
      <c r="J42" s="22">
        <v>35767</v>
      </c>
      <c r="K42" s="22">
        <v>1830</v>
      </c>
      <c r="L42" s="22">
        <v>11625</v>
      </c>
      <c r="M42" s="22">
        <v>9970</v>
      </c>
      <c r="N42" s="22">
        <v>23425</v>
      </c>
      <c r="O42" s="22"/>
      <c r="P42" s="22"/>
      <c r="Q42" s="22"/>
      <c r="R42" s="22"/>
      <c r="S42" s="22"/>
      <c r="T42" s="22"/>
      <c r="U42" s="22"/>
      <c r="V42" s="22"/>
      <c r="W42" s="22">
        <v>59192</v>
      </c>
      <c r="X42" s="22">
        <v>1146624</v>
      </c>
      <c r="Y42" s="22">
        <v>-1087432</v>
      </c>
      <c r="Z42" s="23">
        <v>-94.8377148917169</v>
      </c>
      <c r="AA42" s="20">
        <v>2293248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618289</v>
      </c>
      <c r="D45" s="20"/>
      <c r="E45" s="21">
        <v>407785</v>
      </c>
      <c r="F45" s="22">
        <v>407785</v>
      </c>
      <c r="G45" s="22">
        <v>18083</v>
      </c>
      <c r="H45" s="22">
        <v>14428</v>
      </c>
      <c r="I45" s="22">
        <v>19324</v>
      </c>
      <c r="J45" s="22">
        <v>51835</v>
      </c>
      <c r="K45" s="22">
        <v>29960</v>
      </c>
      <c r="L45" s="22">
        <v>25206</v>
      </c>
      <c r="M45" s="22">
        <v>16056</v>
      </c>
      <c r="N45" s="22">
        <v>71222</v>
      </c>
      <c r="O45" s="22"/>
      <c r="P45" s="22"/>
      <c r="Q45" s="22"/>
      <c r="R45" s="22"/>
      <c r="S45" s="22"/>
      <c r="T45" s="22"/>
      <c r="U45" s="22"/>
      <c r="V45" s="22"/>
      <c r="W45" s="22">
        <v>123057</v>
      </c>
      <c r="X45" s="22">
        <v>203898</v>
      </c>
      <c r="Y45" s="22">
        <v>-80841</v>
      </c>
      <c r="Z45" s="23">
        <v>-39.647765059000086</v>
      </c>
      <c r="AA45" s="20">
        <v>407785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39945199</v>
      </c>
      <c r="D48" s="29">
        <f t="shared" ref="D48:Y48" si="1">SUM(D35:D47)</f>
        <v>0</v>
      </c>
      <c r="E48" s="30">
        <f t="shared" si="1"/>
        <v>23727664</v>
      </c>
      <c r="F48" s="31">
        <f t="shared" si="1"/>
        <v>23727664</v>
      </c>
      <c r="G48" s="31">
        <f t="shared" si="1"/>
        <v>1758272</v>
      </c>
      <c r="H48" s="31">
        <f t="shared" si="1"/>
        <v>1550481</v>
      </c>
      <c r="I48" s="31">
        <f t="shared" si="1"/>
        <v>1766942</v>
      </c>
      <c r="J48" s="31">
        <f t="shared" si="1"/>
        <v>5075695</v>
      </c>
      <c r="K48" s="31">
        <f t="shared" si="1"/>
        <v>2415003</v>
      </c>
      <c r="L48" s="31">
        <f t="shared" si="1"/>
        <v>2423990</v>
      </c>
      <c r="M48" s="31">
        <f t="shared" si="1"/>
        <v>1875773</v>
      </c>
      <c r="N48" s="31">
        <f t="shared" si="1"/>
        <v>6714766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11790461</v>
      </c>
      <c r="X48" s="31">
        <f t="shared" si="1"/>
        <v>11863830</v>
      </c>
      <c r="Y48" s="31">
        <f t="shared" si="1"/>
        <v>-73369</v>
      </c>
      <c r="Z48" s="32">
        <f>+IF(X48&lt;&gt;0,+(Y48/X48)*100,0)</f>
        <v>-0.61842592147729691</v>
      </c>
      <c r="AA48" s="29">
        <f>SUM(AA35:AA47)</f>
        <v>23727664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-1250773</v>
      </c>
      <c r="D49" s="39">
        <f t="shared" si="2"/>
        <v>0</v>
      </c>
      <c r="E49" s="40">
        <f t="shared" si="2"/>
        <v>6830029</v>
      </c>
      <c r="F49" s="41">
        <f t="shared" si="2"/>
        <v>6830029</v>
      </c>
      <c r="G49" s="41">
        <f t="shared" si="2"/>
        <v>1563184</v>
      </c>
      <c r="H49" s="41">
        <f t="shared" si="2"/>
        <v>1799616</v>
      </c>
      <c r="I49" s="41">
        <f t="shared" si="2"/>
        <v>1532624</v>
      </c>
      <c r="J49" s="41">
        <f t="shared" si="2"/>
        <v>4895424</v>
      </c>
      <c r="K49" s="41">
        <f t="shared" si="2"/>
        <v>1072844</v>
      </c>
      <c r="L49" s="41">
        <f t="shared" si="2"/>
        <v>1020451</v>
      </c>
      <c r="M49" s="41">
        <f t="shared" si="2"/>
        <v>1481769</v>
      </c>
      <c r="N49" s="41">
        <f t="shared" si="2"/>
        <v>3575064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8470488</v>
      </c>
      <c r="X49" s="41">
        <f t="shared" si="2"/>
        <v>3415026</v>
      </c>
      <c r="Y49" s="41">
        <f t="shared" si="2"/>
        <v>5055462</v>
      </c>
      <c r="Z49" s="42">
        <f>+IF(X49&lt;&gt;0,+(Y49/X49)*100,0)</f>
        <v>148.03582754567609</v>
      </c>
      <c r="AA49" s="39">
        <f>+AA33-AA48</f>
        <v>6830029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-1250773</v>
      </c>
      <c r="D52" s="48">
        <f t="shared" si="3"/>
        <v>0</v>
      </c>
      <c r="E52" s="49">
        <f t="shared" si="3"/>
        <v>6830029</v>
      </c>
      <c r="F52" s="50">
        <f t="shared" si="3"/>
        <v>6830029</v>
      </c>
      <c r="G52" s="50">
        <f t="shared" si="3"/>
        <v>1563184</v>
      </c>
      <c r="H52" s="50">
        <f t="shared" si="3"/>
        <v>1799616</v>
      </c>
      <c r="I52" s="50">
        <f t="shared" si="3"/>
        <v>1532624</v>
      </c>
      <c r="J52" s="50">
        <f t="shared" si="3"/>
        <v>4895424</v>
      </c>
      <c r="K52" s="50">
        <f t="shared" si="3"/>
        <v>1072844</v>
      </c>
      <c r="L52" s="50">
        <f t="shared" si="3"/>
        <v>1020451</v>
      </c>
      <c r="M52" s="50">
        <f t="shared" si="3"/>
        <v>1481769</v>
      </c>
      <c r="N52" s="50">
        <f t="shared" si="3"/>
        <v>3575064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8470488</v>
      </c>
      <c r="X52" s="50">
        <f t="shared" si="3"/>
        <v>3415026</v>
      </c>
      <c r="Y52" s="50">
        <f t="shared" si="3"/>
        <v>5055462</v>
      </c>
      <c r="Z52" s="51">
        <f>+IF(X52&lt;&gt;0,+(Y52/X52)*100,0)</f>
        <v>148.03582754567609</v>
      </c>
      <c r="AA52" s="48">
        <f>SUM(AA49:AA51)</f>
        <v>6830029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-1250773</v>
      </c>
      <c r="D54" s="54">
        <f>+D52-D53</f>
        <v>0</v>
      </c>
      <c r="E54" s="55">
        <f t="shared" si="4"/>
        <v>6830029</v>
      </c>
      <c r="F54" s="56">
        <f t="shared" si="4"/>
        <v>6830029</v>
      </c>
      <c r="G54" s="56">
        <f t="shared" si="4"/>
        <v>1563184</v>
      </c>
      <c r="H54" s="56">
        <f t="shared" si="4"/>
        <v>1799616</v>
      </c>
      <c r="I54" s="56">
        <f t="shared" si="4"/>
        <v>1532624</v>
      </c>
      <c r="J54" s="56">
        <f t="shared" si="4"/>
        <v>4895424</v>
      </c>
      <c r="K54" s="56">
        <f t="shared" si="4"/>
        <v>1072844</v>
      </c>
      <c r="L54" s="56">
        <f t="shared" si="4"/>
        <v>1020451</v>
      </c>
      <c r="M54" s="56">
        <f t="shared" si="4"/>
        <v>1481769</v>
      </c>
      <c r="N54" s="56">
        <f t="shared" si="4"/>
        <v>3575064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8470488</v>
      </c>
      <c r="X54" s="56">
        <f t="shared" si="4"/>
        <v>3415026</v>
      </c>
      <c r="Y54" s="56">
        <f t="shared" si="4"/>
        <v>5055462</v>
      </c>
      <c r="Z54" s="57">
        <f>+IF(X54&lt;&gt;0,+(Y54/X54)*100,0)</f>
        <v>148.03582754567609</v>
      </c>
      <c r="AA54" s="54">
        <f>+AA52-AA53</f>
        <v>6830029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-1250773</v>
      </c>
      <c r="D57" s="48">
        <f>SUM(D54:D56)</f>
        <v>0</v>
      </c>
      <c r="E57" s="49">
        <f t="shared" si="5"/>
        <v>6830029</v>
      </c>
      <c r="F57" s="50">
        <f t="shared" si="5"/>
        <v>6830029</v>
      </c>
      <c r="G57" s="50">
        <f t="shared" si="5"/>
        <v>1563184</v>
      </c>
      <c r="H57" s="50">
        <f t="shared" si="5"/>
        <v>1799616</v>
      </c>
      <c r="I57" s="50">
        <f t="shared" si="5"/>
        <v>1532624</v>
      </c>
      <c r="J57" s="50">
        <f t="shared" si="5"/>
        <v>4895424</v>
      </c>
      <c r="K57" s="50">
        <f t="shared" si="5"/>
        <v>1072844</v>
      </c>
      <c r="L57" s="50">
        <f t="shared" si="5"/>
        <v>1020451</v>
      </c>
      <c r="M57" s="50">
        <f t="shared" si="5"/>
        <v>1481769</v>
      </c>
      <c r="N57" s="50">
        <f t="shared" si="5"/>
        <v>3575064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8470488</v>
      </c>
      <c r="X57" s="50">
        <f t="shared" si="5"/>
        <v>3415026</v>
      </c>
      <c r="Y57" s="50">
        <f t="shared" si="5"/>
        <v>5055462</v>
      </c>
      <c r="Z57" s="51">
        <f>+IF(X57&lt;&gt;0,+(Y57/X57)*100,0)</f>
        <v>148.03582754567609</v>
      </c>
      <c r="AA57" s="48">
        <f>SUM(AA54:AA56)</f>
        <v>6830029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-1250773</v>
      </c>
      <c r="D60" s="65">
        <f>SUM(D57:D59)</f>
        <v>0</v>
      </c>
      <c r="E60" s="66">
        <f t="shared" si="6"/>
        <v>6830029</v>
      </c>
      <c r="F60" s="67">
        <f t="shared" si="6"/>
        <v>6830029</v>
      </c>
      <c r="G60" s="67">
        <f t="shared" si="6"/>
        <v>1563184</v>
      </c>
      <c r="H60" s="67">
        <f t="shared" si="6"/>
        <v>1799616</v>
      </c>
      <c r="I60" s="67">
        <f t="shared" si="6"/>
        <v>1532624</v>
      </c>
      <c r="J60" s="67">
        <f t="shared" si="6"/>
        <v>4895424</v>
      </c>
      <c r="K60" s="67">
        <f t="shared" si="6"/>
        <v>1072844</v>
      </c>
      <c r="L60" s="67">
        <f t="shared" si="6"/>
        <v>1020451</v>
      </c>
      <c r="M60" s="67">
        <f t="shared" si="6"/>
        <v>1481769</v>
      </c>
      <c r="N60" s="67">
        <f t="shared" si="6"/>
        <v>3575064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8470488</v>
      </c>
      <c r="X60" s="67">
        <f t="shared" si="6"/>
        <v>3415026</v>
      </c>
      <c r="Y60" s="67">
        <f t="shared" si="6"/>
        <v>5055462</v>
      </c>
      <c r="Z60" s="68">
        <f>+IF(X60&lt;&gt;0,+(Y60/X60)*100,0)</f>
        <v>148.03582754567609</v>
      </c>
      <c r="AA60" s="65">
        <f>SUM(AA57:AA59)</f>
        <v>6830029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10536534</v>
      </c>
      <c r="D9" s="20"/>
      <c r="E9" s="21">
        <v>11267228</v>
      </c>
      <c r="F9" s="22">
        <v>11267228</v>
      </c>
      <c r="G9" s="22">
        <v>1078935</v>
      </c>
      <c r="H9" s="22">
        <v>993054</v>
      </c>
      <c r="I9" s="22">
        <v>940173</v>
      </c>
      <c r="J9" s="22">
        <v>3012162</v>
      </c>
      <c r="K9" s="22">
        <v>869127</v>
      </c>
      <c r="L9" s="22">
        <v>915232</v>
      </c>
      <c r="M9" s="22">
        <v>912598</v>
      </c>
      <c r="N9" s="22">
        <v>2696957</v>
      </c>
      <c r="O9" s="22"/>
      <c r="P9" s="22"/>
      <c r="Q9" s="22"/>
      <c r="R9" s="22"/>
      <c r="S9" s="22"/>
      <c r="T9" s="22"/>
      <c r="U9" s="22"/>
      <c r="V9" s="22"/>
      <c r="W9" s="22">
        <v>5709119</v>
      </c>
      <c r="X9" s="22">
        <v>5633604</v>
      </c>
      <c r="Y9" s="22">
        <v>75515</v>
      </c>
      <c r="Z9" s="23">
        <v>1.3404385540765733</v>
      </c>
      <c r="AA9" s="20">
        <v>11267228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1642328</v>
      </c>
      <c r="D13" s="20"/>
      <c r="E13" s="21">
        <v>1659541</v>
      </c>
      <c r="F13" s="22">
        <v>1659541</v>
      </c>
      <c r="G13" s="22">
        <v>122152</v>
      </c>
      <c r="H13" s="22">
        <v>122289</v>
      </c>
      <c r="I13" s="22">
        <v>124529</v>
      </c>
      <c r="J13" s="22">
        <v>368970</v>
      </c>
      <c r="K13" s="22">
        <v>125851</v>
      </c>
      <c r="L13" s="22">
        <v>124019</v>
      </c>
      <c r="M13" s="22">
        <v>126613</v>
      </c>
      <c r="N13" s="22">
        <v>376483</v>
      </c>
      <c r="O13" s="22"/>
      <c r="P13" s="22"/>
      <c r="Q13" s="22"/>
      <c r="R13" s="22"/>
      <c r="S13" s="22"/>
      <c r="T13" s="22"/>
      <c r="U13" s="22"/>
      <c r="V13" s="22"/>
      <c r="W13" s="22">
        <v>745453</v>
      </c>
      <c r="X13" s="22">
        <v>829764</v>
      </c>
      <c r="Y13" s="22">
        <v>-84311</v>
      </c>
      <c r="Z13" s="23">
        <v>-10.160840913801996</v>
      </c>
      <c r="AA13" s="20">
        <v>1659541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1112732</v>
      </c>
      <c r="D29" s="20"/>
      <c r="E29" s="21">
        <v>1215416</v>
      </c>
      <c r="F29" s="22">
        <v>1215416</v>
      </c>
      <c r="G29" s="22">
        <v>8400</v>
      </c>
      <c r="H29" s="22">
        <v>8400</v>
      </c>
      <c r="I29" s="22">
        <v>8400</v>
      </c>
      <c r="J29" s="22">
        <v>25200</v>
      </c>
      <c r="K29" s="22">
        <v>8400</v>
      </c>
      <c r="L29" s="22">
        <v>8400</v>
      </c>
      <c r="M29" s="22">
        <v>8400</v>
      </c>
      <c r="N29" s="22">
        <v>25200</v>
      </c>
      <c r="O29" s="22"/>
      <c r="P29" s="22"/>
      <c r="Q29" s="22"/>
      <c r="R29" s="22"/>
      <c r="S29" s="22"/>
      <c r="T29" s="22"/>
      <c r="U29" s="22"/>
      <c r="V29" s="22"/>
      <c r="W29" s="22">
        <v>50400</v>
      </c>
      <c r="X29" s="22">
        <v>607710</v>
      </c>
      <c r="Y29" s="22">
        <v>-557310</v>
      </c>
      <c r="Z29" s="23">
        <v>-91.706570568198643</v>
      </c>
      <c r="AA29" s="20">
        <v>1215416</v>
      </c>
    </row>
    <row r="30" spans="1:27" x14ac:dyDescent="0.25">
      <c r="A30" s="19" t="s">
        <v>56</v>
      </c>
      <c r="B30" s="15" t="s">
        <v>32</v>
      </c>
      <c r="C30" s="20">
        <v>129671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13421265</v>
      </c>
      <c r="D33" s="29">
        <f t="shared" ref="D33:Y33" si="0">SUM(D6:D32)</f>
        <v>0</v>
      </c>
      <c r="E33" s="30">
        <f t="shared" si="0"/>
        <v>14142185</v>
      </c>
      <c r="F33" s="31">
        <f t="shared" si="0"/>
        <v>14142185</v>
      </c>
      <c r="G33" s="31">
        <f t="shared" si="0"/>
        <v>1209487</v>
      </c>
      <c r="H33" s="31">
        <f t="shared" si="0"/>
        <v>1123743</v>
      </c>
      <c r="I33" s="31">
        <f t="shared" si="0"/>
        <v>1073102</v>
      </c>
      <c r="J33" s="31">
        <f t="shared" si="0"/>
        <v>3406332</v>
      </c>
      <c r="K33" s="31">
        <f t="shared" si="0"/>
        <v>1003378</v>
      </c>
      <c r="L33" s="31">
        <f t="shared" si="0"/>
        <v>1047651</v>
      </c>
      <c r="M33" s="31">
        <f t="shared" si="0"/>
        <v>1047611</v>
      </c>
      <c r="N33" s="31">
        <f t="shared" si="0"/>
        <v>3098640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6504972</v>
      </c>
      <c r="X33" s="31">
        <f t="shared" si="0"/>
        <v>7071078</v>
      </c>
      <c r="Y33" s="31">
        <f t="shared" si="0"/>
        <v>-566106</v>
      </c>
      <c r="Z33" s="32">
        <f>+IF(X33&lt;&gt;0,+(Y33/X33)*100,0)</f>
        <v>-8.0059362942962871</v>
      </c>
      <c r="AA33" s="29">
        <f>SUM(AA6:AA32)</f>
        <v>14142185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11619707</v>
      </c>
      <c r="D35" s="20"/>
      <c r="E35" s="21">
        <v>12334952</v>
      </c>
      <c r="F35" s="22">
        <v>12334952</v>
      </c>
      <c r="G35" s="22">
        <v>1094963</v>
      </c>
      <c r="H35" s="22">
        <v>942964</v>
      </c>
      <c r="I35" s="22">
        <v>1010955</v>
      </c>
      <c r="J35" s="22">
        <v>3048882</v>
      </c>
      <c r="K35" s="22">
        <v>932357</v>
      </c>
      <c r="L35" s="22">
        <v>870155</v>
      </c>
      <c r="M35" s="22">
        <v>901201</v>
      </c>
      <c r="N35" s="22">
        <v>2703713</v>
      </c>
      <c r="O35" s="22"/>
      <c r="P35" s="22"/>
      <c r="Q35" s="22"/>
      <c r="R35" s="22"/>
      <c r="S35" s="22"/>
      <c r="T35" s="22"/>
      <c r="U35" s="22"/>
      <c r="V35" s="22"/>
      <c r="W35" s="22">
        <v>5752595</v>
      </c>
      <c r="X35" s="22">
        <v>6167478</v>
      </c>
      <c r="Y35" s="22">
        <v>-414883</v>
      </c>
      <c r="Z35" s="23">
        <v>-6.7269473843279224</v>
      </c>
      <c r="AA35" s="20">
        <v>12334952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830372</v>
      </c>
      <c r="D38" s="20"/>
      <c r="E38" s="21">
        <v>510000</v>
      </c>
      <c r="F38" s="22">
        <v>510000</v>
      </c>
      <c r="G38" s="22"/>
      <c r="H38" s="22">
        <v>59335</v>
      </c>
      <c r="I38" s="22">
        <v>5008</v>
      </c>
      <c r="J38" s="22">
        <v>64343</v>
      </c>
      <c r="K38" s="22">
        <v>29300</v>
      </c>
      <c r="L38" s="22"/>
      <c r="M38" s="22"/>
      <c r="N38" s="22">
        <v>29300</v>
      </c>
      <c r="O38" s="22"/>
      <c r="P38" s="22"/>
      <c r="Q38" s="22"/>
      <c r="R38" s="22"/>
      <c r="S38" s="22"/>
      <c r="T38" s="22"/>
      <c r="U38" s="22"/>
      <c r="V38" s="22"/>
      <c r="W38" s="22">
        <v>93643</v>
      </c>
      <c r="X38" s="22">
        <v>255000</v>
      </c>
      <c r="Y38" s="22">
        <v>-161357</v>
      </c>
      <c r="Z38" s="23">
        <v>-63.277254901960788</v>
      </c>
      <c r="AA38" s="20">
        <v>510000</v>
      </c>
    </row>
    <row r="39" spans="1:27" x14ac:dyDescent="0.25">
      <c r="A39" s="19" t="s">
        <v>65</v>
      </c>
      <c r="B39" s="15" t="s">
        <v>32</v>
      </c>
      <c r="C39" s="20">
        <v>4429982</v>
      </c>
      <c r="D39" s="20"/>
      <c r="E39" s="21">
        <v>1576115</v>
      </c>
      <c r="F39" s="22">
        <v>1576115</v>
      </c>
      <c r="G39" s="22"/>
      <c r="H39" s="22"/>
      <c r="I39" s="22"/>
      <c r="J39" s="22"/>
      <c r="K39" s="22"/>
      <c r="L39" s="22"/>
      <c r="M39" s="22">
        <v>693824</v>
      </c>
      <c r="N39" s="22">
        <v>693824</v>
      </c>
      <c r="O39" s="22"/>
      <c r="P39" s="22"/>
      <c r="Q39" s="22"/>
      <c r="R39" s="22"/>
      <c r="S39" s="22"/>
      <c r="T39" s="22"/>
      <c r="U39" s="22"/>
      <c r="V39" s="22"/>
      <c r="W39" s="22">
        <v>693824</v>
      </c>
      <c r="X39" s="22">
        <v>788058</v>
      </c>
      <c r="Y39" s="22">
        <v>-94234</v>
      </c>
      <c r="Z39" s="23">
        <v>-11.957749302716298</v>
      </c>
      <c r="AA39" s="20">
        <v>1576115</v>
      </c>
    </row>
    <row r="40" spans="1:27" x14ac:dyDescent="0.25">
      <c r="A40" s="19" t="s">
        <v>66</v>
      </c>
      <c r="B40" s="15" t="s">
        <v>32</v>
      </c>
      <c r="C40" s="20">
        <v>3452</v>
      </c>
      <c r="D40" s="20"/>
      <c r="E40" s="21">
        <v>1224916</v>
      </c>
      <c r="F40" s="22">
        <v>1224916</v>
      </c>
      <c r="G40" s="22"/>
      <c r="H40" s="22"/>
      <c r="I40" s="22"/>
      <c r="J40" s="22"/>
      <c r="K40" s="22"/>
      <c r="L40" s="22"/>
      <c r="M40" s="22">
        <v>2088</v>
      </c>
      <c r="N40" s="22">
        <v>2088</v>
      </c>
      <c r="O40" s="22"/>
      <c r="P40" s="22"/>
      <c r="Q40" s="22"/>
      <c r="R40" s="22"/>
      <c r="S40" s="22"/>
      <c r="T40" s="22"/>
      <c r="U40" s="22"/>
      <c r="V40" s="22"/>
      <c r="W40" s="22">
        <v>2088</v>
      </c>
      <c r="X40" s="22">
        <v>612456</v>
      </c>
      <c r="Y40" s="22">
        <v>-610368</v>
      </c>
      <c r="Z40" s="23">
        <v>-99.659077550060744</v>
      </c>
      <c r="AA40" s="20">
        <v>1224916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11489289</v>
      </c>
      <c r="D42" s="20"/>
      <c r="E42" s="21">
        <v>13921000</v>
      </c>
      <c r="F42" s="22">
        <v>13921000</v>
      </c>
      <c r="G42" s="22">
        <v>945000</v>
      </c>
      <c r="H42" s="22"/>
      <c r="I42" s="22">
        <v>945000</v>
      </c>
      <c r="J42" s="22">
        <v>1890000</v>
      </c>
      <c r="K42" s="22"/>
      <c r="L42" s="22">
        <v>945000</v>
      </c>
      <c r="M42" s="22">
        <v>2835000</v>
      </c>
      <c r="N42" s="22">
        <v>3780000</v>
      </c>
      <c r="O42" s="22"/>
      <c r="P42" s="22"/>
      <c r="Q42" s="22"/>
      <c r="R42" s="22"/>
      <c r="S42" s="22"/>
      <c r="T42" s="22"/>
      <c r="U42" s="22"/>
      <c r="V42" s="22"/>
      <c r="W42" s="22">
        <v>5670000</v>
      </c>
      <c r="X42" s="22">
        <v>6960504</v>
      </c>
      <c r="Y42" s="22">
        <v>-1290504</v>
      </c>
      <c r="Z42" s="23">
        <v>-18.540381558576794</v>
      </c>
      <c r="AA42" s="20">
        <v>13921000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897267</v>
      </c>
      <c r="D45" s="20"/>
      <c r="E45" s="21">
        <v>1050000</v>
      </c>
      <c r="F45" s="22">
        <v>1050000</v>
      </c>
      <c r="G45" s="22">
        <v>21000</v>
      </c>
      <c r="H45" s="22">
        <v>201140</v>
      </c>
      <c r="I45" s="22">
        <v>21302</v>
      </c>
      <c r="J45" s="22">
        <v>243442</v>
      </c>
      <c r="K45" s="22"/>
      <c r="L45" s="22">
        <v>335504</v>
      </c>
      <c r="M45" s="22">
        <v>4696</v>
      </c>
      <c r="N45" s="22">
        <v>340200</v>
      </c>
      <c r="O45" s="22"/>
      <c r="P45" s="22"/>
      <c r="Q45" s="22"/>
      <c r="R45" s="22"/>
      <c r="S45" s="22"/>
      <c r="T45" s="22"/>
      <c r="U45" s="22"/>
      <c r="V45" s="22"/>
      <c r="W45" s="22">
        <v>583642</v>
      </c>
      <c r="X45" s="22">
        <v>525006</v>
      </c>
      <c r="Y45" s="22">
        <v>58636</v>
      </c>
      <c r="Z45" s="23">
        <v>11.168634263227469</v>
      </c>
      <c r="AA45" s="20">
        <v>1050000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29270069</v>
      </c>
      <c r="D48" s="29">
        <f t="shared" ref="D48:Y48" si="1">SUM(D35:D47)</f>
        <v>0</v>
      </c>
      <c r="E48" s="30">
        <f t="shared" si="1"/>
        <v>30616983</v>
      </c>
      <c r="F48" s="31">
        <f t="shared" si="1"/>
        <v>30616983</v>
      </c>
      <c r="G48" s="31">
        <f t="shared" si="1"/>
        <v>2060963</v>
      </c>
      <c r="H48" s="31">
        <f t="shared" si="1"/>
        <v>1203439</v>
      </c>
      <c r="I48" s="31">
        <f t="shared" si="1"/>
        <v>1982265</v>
      </c>
      <c r="J48" s="31">
        <f t="shared" si="1"/>
        <v>5246667</v>
      </c>
      <c r="K48" s="31">
        <f t="shared" si="1"/>
        <v>961657</v>
      </c>
      <c r="L48" s="31">
        <f t="shared" si="1"/>
        <v>2150659</v>
      </c>
      <c r="M48" s="31">
        <f t="shared" si="1"/>
        <v>4436809</v>
      </c>
      <c r="N48" s="31">
        <f t="shared" si="1"/>
        <v>7549125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12795792</v>
      </c>
      <c r="X48" s="31">
        <f t="shared" si="1"/>
        <v>15308502</v>
      </c>
      <c r="Y48" s="31">
        <f t="shared" si="1"/>
        <v>-2512710</v>
      </c>
      <c r="Z48" s="32">
        <f>+IF(X48&lt;&gt;0,+(Y48/X48)*100,0)</f>
        <v>-16.413820241849923</v>
      </c>
      <c r="AA48" s="29">
        <f>SUM(AA35:AA47)</f>
        <v>30616983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-15848804</v>
      </c>
      <c r="D49" s="39">
        <f t="shared" si="2"/>
        <v>0</v>
      </c>
      <c r="E49" s="40">
        <f t="shared" si="2"/>
        <v>-16474798</v>
      </c>
      <c r="F49" s="41">
        <f t="shared" si="2"/>
        <v>-16474798</v>
      </c>
      <c r="G49" s="41">
        <f t="shared" si="2"/>
        <v>-851476</v>
      </c>
      <c r="H49" s="41">
        <f t="shared" si="2"/>
        <v>-79696</v>
      </c>
      <c r="I49" s="41">
        <f t="shared" si="2"/>
        <v>-909163</v>
      </c>
      <c r="J49" s="41">
        <f t="shared" si="2"/>
        <v>-1840335</v>
      </c>
      <c r="K49" s="41">
        <f t="shared" si="2"/>
        <v>41721</v>
      </c>
      <c r="L49" s="41">
        <f t="shared" si="2"/>
        <v>-1103008</v>
      </c>
      <c r="M49" s="41">
        <f t="shared" si="2"/>
        <v>-3389198</v>
      </c>
      <c r="N49" s="41">
        <f t="shared" si="2"/>
        <v>-4450485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-6290820</v>
      </c>
      <c r="X49" s="41">
        <f t="shared" si="2"/>
        <v>-8237424</v>
      </c>
      <c r="Y49" s="41">
        <f t="shared" si="2"/>
        <v>1946604</v>
      </c>
      <c r="Z49" s="42">
        <f>+IF(X49&lt;&gt;0,+(Y49/X49)*100,0)</f>
        <v>-23.631222576378246</v>
      </c>
      <c r="AA49" s="39">
        <f>+AA33-AA48</f>
        <v>-16474798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-15848804</v>
      </c>
      <c r="D52" s="48">
        <f t="shared" si="3"/>
        <v>0</v>
      </c>
      <c r="E52" s="49">
        <f t="shared" si="3"/>
        <v>-16474798</v>
      </c>
      <c r="F52" s="50">
        <f t="shared" si="3"/>
        <v>-16474798</v>
      </c>
      <c r="G52" s="50">
        <f t="shared" si="3"/>
        <v>-851476</v>
      </c>
      <c r="H52" s="50">
        <f t="shared" si="3"/>
        <v>-79696</v>
      </c>
      <c r="I52" s="50">
        <f t="shared" si="3"/>
        <v>-909163</v>
      </c>
      <c r="J52" s="50">
        <f t="shared" si="3"/>
        <v>-1840335</v>
      </c>
      <c r="K52" s="50">
        <f t="shared" si="3"/>
        <v>41721</v>
      </c>
      <c r="L52" s="50">
        <f t="shared" si="3"/>
        <v>-1103008</v>
      </c>
      <c r="M52" s="50">
        <f t="shared" si="3"/>
        <v>-3389198</v>
      </c>
      <c r="N52" s="50">
        <f t="shared" si="3"/>
        <v>-4450485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-6290820</v>
      </c>
      <c r="X52" s="50">
        <f t="shared" si="3"/>
        <v>-8237424</v>
      </c>
      <c r="Y52" s="50">
        <f t="shared" si="3"/>
        <v>1946604</v>
      </c>
      <c r="Z52" s="51">
        <f>+IF(X52&lt;&gt;0,+(Y52/X52)*100,0)</f>
        <v>-23.631222576378246</v>
      </c>
      <c r="AA52" s="48">
        <f>SUM(AA49:AA51)</f>
        <v>-16474798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-15848804</v>
      </c>
      <c r="D54" s="54">
        <f>+D52-D53</f>
        <v>0</v>
      </c>
      <c r="E54" s="55">
        <f t="shared" si="4"/>
        <v>-16474798</v>
      </c>
      <c r="F54" s="56">
        <f t="shared" si="4"/>
        <v>-16474798</v>
      </c>
      <c r="G54" s="56">
        <f t="shared" si="4"/>
        <v>-851476</v>
      </c>
      <c r="H54" s="56">
        <f t="shared" si="4"/>
        <v>-79696</v>
      </c>
      <c r="I54" s="56">
        <f t="shared" si="4"/>
        <v>-909163</v>
      </c>
      <c r="J54" s="56">
        <f t="shared" si="4"/>
        <v>-1840335</v>
      </c>
      <c r="K54" s="56">
        <f t="shared" si="4"/>
        <v>41721</v>
      </c>
      <c r="L54" s="56">
        <f t="shared" si="4"/>
        <v>-1103008</v>
      </c>
      <c r="M54" s="56">
        <f t="shared" si="4"/>
        <v>-3389198</v>
      </c>
      <c r="N54" s="56">
        <f t="shared" si="4"/>
        <v>-4450485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-6290820</v>
      </c>
      <c r="X54" s="56">
        <f t="shared" si="4"/>
        <v>-8237424</v>
      </c>
      <c r="Y54" s="56">
        <f t="shared" si="4"/>
        <v>1946604</v>
      </c>
      <c r="Z54" s="57">
        <f>+IF(X54&lt;&gt;0,+(Y54/X54)*100,0)</f>
        <v>-23.631222576378246</v>
      </c>
      <c r="AA54" s="54">
        <f>+AA52-AA53</f>
        <v>-16474798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-15848804</v>
      </c>
      <c r="D57" s="48">
        <f>SUM(D54:D56)</f>
        <v>0</v>
      </c>
      <c r="E57" s="49">
        <f t="shared" si="5"/>
        <v>-16474798</v>
      </c>
      <c r="F57" s="50">
        <f t="shared" si="5"/>
        <v>-16474798</v>
      </c>
      <c r="G57" s="50">
        <f t="shared" si="5"/>
        <v>-851476</v>
      </c>
      <c r="H57" s="50">
        <f t="shared" si="5"/>
        <v>-79696</v>
      </c>
      <c r="I57" s="50">
        <f t="shared" si="5"/>
        <v>-909163</v>
      </c>
      <c r="J57" s="50">
        <f t="shared" si="5"/>
        <v>-1840335</v>
      </c>
      <c r="K57" s="50">
        <f t="shared" si="5"/>
        <v>41721</v>
      </c>
      <c r="L57" s="50">
        <f t="shared" si="5"/>
        <v>-1103008</v>
      </c>
      <c r="M57" s="50">
        <f t="shared" si="5"/>
        <v>-3389198</v>
      </c>
      <c r="N57" s="50">
        <f t="shared" si="5"/>
        <v>-4450485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-6290820</v>
      </c>
      <c r="X57" s="50">
        <f t="shared" si="5"/>
        <v>-8237424</v>
      </c>
      <c r="Y57" s="50">
        <f t="shared" si="5"/>
        <v>1946604</v>
      </c>
      <c r="Z57" s="51">
        <f>+IF(X57&lt;&gt;0,+(Y57/X57)*100,0)</f>
        <v>-23.631222576378246</v>
      </c>
      <c r="AA57" s="48">
        <f>SUM(AA54:AA56)</f>
        <v>-16474798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-15848804</v>
      </c>
      <c r="D60" s="65">
        <f>SUM(D57:D59)</f>
        <v>0</v>
      </c>
      <c r="E60" s="66">
        <f t="shared" si="6"/>
        <v>-16474798</v>
      </c>
      <c r="F60" s="67">
        <f t="shared" si="6"/>
        <v>-16474798</v>
      </c>
      <c r="G60" s="67">
        <f t="shared" si="6"/>
        <v>-851476</v>
      </c>
      <c r="H60" s="67">
        <f t="shared" si="6"/>
        <v>-79696</v>
      </c>
      <c r="I60" s="67">
        <f t="shared" si="6"/>
        <v>-909163</v>
      </c>
      <c r="J60" s="67">
        <f t="shared" si="6"/>
        <v>-1840335</v>
      </c>
      <c r="K60" s="67">
        <f t="shared" si="6"/>
        <v>41721</v>
      </c>
      <c r="L60" s="67">
        <f t="shared" si="6"/>
        <v>-1103008</v>
      </c>
      <c r="M60" s="67">
        <f t="shared" si="6"/>
        <v>-3389198</v>
      </c>
      <c r="N60" s="67">
        <f t="shared" si="6"/>
        <v>-4450485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-6290820</v>
      </c>
      <c r="X60" s="67">
        <f t="shared" si="6"/>
        <v>-8237424</v>
      </c>
      <c r="Y60" s="67">
        <f t="shared" si="6"/>
        <v>1946604</v>
      </c>
      <c r="Z60" s="68">
        <f>+IF(X60&lt;&gt;0,+(Y60/X60)*100,0)</f>
        <v>-23.631222576378246</v>
      </c>
      <c r="AA60" s="65">
        <f>SUM(AA57:AA59)</f>
        <v>-16474798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28881681</v>
      </c>
      <c r="D9" s="20"/>
      <c r="E9" s="21">
        <v>68576193</v>
      </c>
      <c r="F9" s="22">
        <v>68576193</v>
      </c>
      <c r="G9" s="22">
        <v>2741984</v>
      </c>
      <c r="H9" s="22">
        <v>2488301</v>
      </c>
      <c r="I9" s="22">
        <v>2434349</v>
      </c>
      <c r="J9" s="22">
        <v>7664634</v>
      </c>
      <c r="K9" s="22">
        <v>2474806</v>
      </c>
      <c r="L9" s="22">
        <v>2447859</v>
      </c>
      <c r="M9" s="22">
        <v>2448411</v>
      </c>
      <c r="N9" s="22">
        <v>7371076</v>
      </c>
      <c r="O9" s="22"/>
      <c r="P9" s="22"/>
      <c r="Q9" s="22"/>
      <c r="R9" s="22"/>
      <c r="S9" s="22"/>
      <c r="T9" s="22"/>
      <c r="U9" s="22"/>
      <c r="V9" s="22"/>
      <c r="W9" s="22">
        <v>15035710</v>
      </c>
      <c r="X9" s="22">
        <v>34288092</v>
      </c>
      <c r="Y9" s="22">
        <v>-19252382</v>
      </c>
      <c r="Z9" s="23">
        <v>-56.148886908026263</v>
      </c>
      <c r="AA9" s="20">
        <v>68576193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8010277</v>
      </c>
      <c r="D13" s="20"/>
      <c r="E13" s="21">
        <v>8436069</v>
      </c>
      <c r="F13" s="22">
        <v>8436069</v>
      </c>
      <c r="G13" s="22">
        <v>691441</v>
      </c>
      <c r="H13" s="22">
        <v>695167</v>
      </c>
      <c r="I13" s="22">
        <v>699153</v>
      </c>
      <c r="J13" s="22">
        <v>2085761</v>
      </c>
      <c r="K13" s="22">
        <v>702735</v>
      </c>
      <c r="L13" s="22">
        <v>709802</v>
      </c>
      <c r="M13" s="22">
        <v>711813</v>
      </c>
      <c r="N13" s="22">
        <v>2124350</v>
      </c>
      <c r="O13" s="22"/>
      <c r="P13" s="22"/>
      <c r="Q13" s="22"/>
      <c r="R13" s="22"/>
      <c r="S13" s="22"/>
      <c r="T13" s="22"/>
      <c r="U13" s="22"/>
      <c r="V13" s="22"/>
      <c r="W13" s="22">
        <v>4210111</v>
      </c>
      <c r="X13" s="22">
        <v>4218042</v>
      </c>
      <c r="Y13" s="22">
        <v>-7931</v>
      </c>
      <c r="Z13" s="23">
        <v>-0.18802562895295971</v>
      </c>
      <c r="AA13" s="20">
        <v>8436069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19743</v>
      </c>
      <c r="D17" s="20"/>
      <c r="E17" s="21">
        <v>35312</v>
      </c>
      <c r="F17" s="22">
        <v>35312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17658</v>
      </c>
      <c r="Y17" s="22">
        <v>-17658</v>
      </c>
      <c r="Z17" s="23">
        <v>-100</v>
      </c>
      <c r="AA17" s="20">
        <v>35312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1610000</v>
      </c>
      <c r="D26" s="20"/>
      <c r="E26" s="21">
        <v>1608000</v>
      </c>
      <c r="F26" s="22">
        <v>1608000</v>
      </c>
      <c r="G26" s="22"/>
      <c r="H26" s="22"/>
      <c r="I26" s="22"/>
      <c r="J26" s="22"/>
      <c r="K26" s="22"/>
      <c r="L26" s="22">
        <v>229233</v>
      </c>
      <c r="M26" s="22"/>
      <c r="N26" s="22">
        <v>229233</v>
      </c>
      <c r="O26" s="22"/>
      <c r="P26" s="22"/>
      <c r="Q26" s="22"/>
      <c r="R26" s="22"/>
      <c r="S26" s="22"/>
      <c r="T26" s="22"/>
      <c r="U26" s="22"/>
      <c r="V26" s="22"/>
      <c r="W26" s="22">
        <v>229233</v>
      </c>
      <c r="X26" s="22">
        <v>804000</v>
      </c>
      <c r="Y26" s="22">
        <v>-574767</v>
      </c>
      <c r="Z26" s="23">
        <v>-71.488432835820888</v>
      </c>
      <c r="AA26" s="20">
        <v>1608000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38521701</v>
      </c>
      <c r="D33" s="29">
        <f t="shared" ref="D33:Y33" si="0">SUM(D6:D32)</f>
        <v>0</v>
      </c>
      <c r="E33" s="30">
        <f t="shared" si="0"/>
        <v>78655574</v>
      </c>
      <c r="F33" s="31">
        <f t="shared" si="0"/>
        <v>78655574</v>
      </c>
      <c r="G33" s="31">
        <f t="shared" si="0"/>
        <v>3433425</v>
      </c>
      <c r="H33" s="31">
        <f t="shared" si="0"/>
        <v>3183468</v>
      </c>
      <c r="I33" s="31">
        <f t="shared" si="0"/>
        <v>3133502</v>
      </c>
      <c r="J33" s="31">
        <f t="shared" si="0"/>
        <v>9750395</v>
      </c>
      <c r="K33" s="31">
        <f t="shared" si="0"/>
        <v>3177541</v>
      </c>
      <c r="L33" s="31">
        <f t="shared" si="0"/>
        <v>3386894</v>
      </c>
      <c r="M33" s="31">
        <f t="shared" si="0"/>
        <v>3160224</v>
      </c>
      <c r="N33" s="31">
        <f t="shared" si="0"/>
        <v>9724659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19475054</v>
      </c>
      <c r="X33" s="31">
        <f t="shared" si="0"/>
        <v>39327792</v>
      </c>
      <c r="Y33" s="31">
        <f t="shared" si="0"/>
        <v>-19852738</v>
      </c>
      <c r="Z33" s="32">
        <f>+IF(X33&lt;&gt;0,+(Y33/X33)*100,0)</f>
        <v>-50.480174427285419</v>
      </c>
      <c r="AA33" s="29">
        <f>SUM(AA6:AA32)</f>
        <v>78655574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39773400</v>
      </c>
      <c r="D35" s="20"/>
      <c r="E35" s="21">
        <v>42716892</v>
      </c>
      <c r="F35" s="22">
        <v>42716892</v>
      </c>
      <c r="G35" s="22">
        <v>4522609</v>
      </c>
      <c r="H35" s="22">
        <v>3100400</v>
      </c>
      <c r="I35" s="22">
        <v>3716208</v>
      </c>
      <c r="J35" s="22">
        <v>11339217</v>
      </c>
      <c r="K35" s="22">
        <v>3855987</v>
      </c>
      <c r="L35" s="22">
        <v>3446913</v>
      </c>
      <c r="M35" s="22">
        <v>3321132</v>
      </c>
      <c r="N35" s="22">
        <v>10624032</v>
      </c>
      <c r="O35" s="22"/>
      <c r="P35" s="22"/>
      <c r="Q35" s="22"/>
      <c r="R35" s="22"/>
      <c r="S35" s="22"/>
      <c r="T35" s="22"/>
      <c r="U35" s="22"/>
      <c r="V35" s="22"/>
      <c r="W35" s="22">
        <v>21963249</v>
      </c>
      <c r="X35" s="22">
        <v>21358446</v>
      </c>
      <c r="Y35" s="22">
        <v>604803</v>
      </c>
      <c r="Z35" s="23">
        <v>2.8316807318285235</v>
      </c>
      <c r="AA35" s="20">
        <v>42716892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584035</v>
      </c>
      <c r="D38" s="20"/>
      <c r="E38" s="21">
        <v>1605691</v>
      </c>
      <c r="F38" s="22">
        <v>1605691</v>
      </c>
      <c r="G38" s="22">
        <v>20125</v>
      </c>
      <c r="H38" s="22">
        <v>1925</v>
      </c>
      <c r="I38" s="22">
        <v>123741</v>
      </c>
      <c r="J38" s="22">
        <v>145791</v>
      </c>
      <c r="K38" s="22">
        <v>143383</v>
      </c>
      <c r="L38" s="22">
        <v>32494</v>
      </c>
      <c r="M38" s="22">
        <v>68247</v>
      </c>
      <c r="N38" s="22">
        <v>244124</v>
      </c>
      <c r="O38" s="22"/>
      <c r="P38" s="22"/>
      <c r="Q38" s="22"/>
      <c r="R38" s="22"/>
      <c r="S38" s="22"/>
      <c r="T38" s="22"/>
      <c r="U38" s="22"/>
      <c r="V38" s="22"/>
      <c r="W38" s="22">
        <v>389915</v>
      </c>
      <c r="X38" s="22">
        <v>802848</v>
      </c>
      <c r="Y38" s="22">
        <v>-412933</v>
      </c>
      <c r="Z38" s="23">
        <v>-51.433521662880146</v>
      </c>
      <c r="AA38" s="20">
        <v>1605691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3830652</v>
      </c>
      <c r="D40" s="20"/>
      <c r="E40" s="21">
        <v>476220</v>
      </c>
      <c r="F40" s="22">
        <v>476220</v>
      </c>
      <c r="G40" s="22">
        <v>4952220</v>
      </c>
      <c r="H40" s="22">
        <v>4951494</v>
      </c>
      <c r="I40" s="22">
        <v>4787190</v>
      </c>
      <c r="J40" s="22">
        <v>14690904</v>
      </c>
      <c r="K40" s="22">
        <v>4946727</v>
      </c>
      <c r="L40" s="22">
        <v>4787161</v>
      </c>
      <c r="M40" s="22">
        <v>4945771</v>
      </c>
      <c r="N40" s="22">
        <v>14679659</v>
      </c>
      <c r="O40" s="22"/>
      <c r="P40" s="22"/>
      <c r="Q40" s="22"/>
      <c r="R40" s="22"/>
      <c r="S40" s="22"/>
      <c r="T40" s="22"/>
      <c r="U40" s="22"/>
      <c r="V40" s="22"/>
      <c r="W40" s="22">
        <v>29370563</v>
      </c>
      <c r="X40" s="22">
        <v>238110</v>
      </c>
      <c r="Y40" s="22">
        <v>29132453</v>
      </c>
      <c r="Z40" s="23">
        <v>12234.871697954726</v>
      </c>
      <c r="AA40" s="20">
        <v>476220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1417793</v>
      </c>
      <c r="D42" s="20"/>
      <c r="E42" s="21">
        <v>2901984</v>
      </c>
      <c r="F42" s="22">
        <v>2901984</v>
      </c>
      <c r="G42" s="22"/>
      <c r="H42" s="22"/>
      <c r="I42" s="22"/>
      <c r="J42" s="22"/>
      <c r="K42" s="22"/>
      <c r="L42" s="22">
        <v>229233</v>
      </c>
      <c r="M42" s="22"/>
      <c r="N42" s="22">
        <v>229233</v>
      </c>
      <c r="O42" s="22"/>
      <c r="P42" s="22"/>
      <c r="Q42" s="22"/>
      <c r="R42" s="22"/>
      <c r="S42" s="22"/>
      <c r="T42" s="22"/>
      <c r="U42" s="22"/>
      <c r="V42" s="22"/>
      <c r="W42" s="22">
        <v>229233</v>
      </c>
      <c r="X42" s="22">
        <v>1450992</v>
      </c>
      <c r="Y42" s="22">
        <v>-1221759</v>
      </c>
      <c r="Z42" s="23">
        <v>-84.201635846372696</v>
      </c>
      <c r="AA42" s="20">
        <v>2901984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78895</v>
      </c>
      <c r="F43" s="22">
        <v>78895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39450</v>
      </c>
      <c r="Y43" s="22">
        <v>-39450</v>
      </c>
      <c r="Z43" s="23">
        <v>-100</v>
      </c>
      <c r="AA43" s="20">
        <v>78895</v>
      </c>
    </row>
    <row r="44" spans="1:27" x14ac:dyDescent="0.25">
      <c r="A44" s="19" t="s">
        <v>69</v>
      </c>
      <c r="B44" s="15" t="s">
        <v>32</v>
      </c>
      <c r="C44" s="20">
        <v>10984334</v>
      </c>
      <c r="D44" s="20"/>
      <c r="E44" s="21">
        <v>3670453</v>
      </c>
      <c r="F44" s="22">
        <v>3670453</v>
      </c>
      <c r="G44" s="22">
        <v>671247</v>
      </c>
      <c r="H44" s="22">
        <v>1378486</v>
      </c>
      <c r="I44" s="22">
        <v>1067776</v>
      </c>
      <c r="J44" s="22">
        <v>3117509</v>
      </c>
      <c r="K44" s="22">
        <v>1053566</v>
      </c>
      <c r="L44" s="22">
        <v>384297</v>
      </c>
      <c r="M44" s="22">
        <v>431687</v>
      </c>
      <c r="N44" s="22">
        <v>1869550</v>
      </c>
      <c r="O44" s="22"/>
      <c r="P44" s="22"/>
      <c r="Q44" s="22"/>
      <c r="R44" s="22"/>
      <c r="S44" s="22"/>
      <c r="T44" s="22"/>
      <c r="U44" s="22"/>
      <c r="V44" s="22"/>
      <c r="W44" s="22">
        <v>4987059</v>
      </c>
      <c r="X44" s="22">
        <v>1835232</v>
      </c>
      <c r="Y44" s="22">
        <v>3151827</v>
      </c>
      <c r="Z44" s="23">
        <v>171.73997619919444</v>
      </c>
      <c r="AA44" s="20">
        <v>3670453</v>
      </c>
    </row>
    <row r="45" spans="1:27" x14ac:dyDescent="0.25">
      <c r="A45" s="19" t="s">
        <v>70</v>
      </c>
      <c r="B45" s="15" t="s">
        <v>32</v>
      </c>
      <c r="C45" s="20">
        <v>44706625</v>
      </c>
      <c r="D45" s="20"/>
      <c r="E45" s="21">
        <v>17973604</v>
      </c>
      <c r="F45" s="22">
        <v>17973604</v>
      </c>
      <c r="G45" s="22">
        <v>2729840</v>
      </c>
      <c r="H45" s="22">
        <v>4785033</v>
      </c>
      <c r="I45" s="22">
        <v>4546769</v>
      </c>
      <c r="J45" s="22">
        <v>12061642</v>
      </c>
      <c r="K45" s="22">
        <v>8693582</v>
      </c>
      <c r="L45" s="22">
        <v>2530162</v>
      </c>
      <c r="M45" s="22">
        <v>5117602</v>
      </c>
      <c r="N45" s="22">
        <v>16341346</v>
      </c>
      <c r="O45" s="22"/>
      <c r="P45" s="22"/>
      <c r="Q45" s="22"/>
      <c r="R45" s="22"/>
      <c r="S45" s="22"/>
      <c r="T45" s="22"/>
      <c r="U45" s="22"/>
      <c r="V45" s="22"/>
      <c r="W45" s="22">
        <v>28402988</v>
      </c>
      <c r="X45" s="22">
        <v>8986800</v>
      </c>
      <c r="Y45" s="22">
        <v>19416188</v>
      </c>
      <c r="Z45" s="23">
        <v>216.0522989273156</v>
      </c>
      <c r="AA45" s="20">
        <v>17973604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101296839</v>
      </c>
      <c r="D48" s="29">
        <f t="shared" ref="D48:Y48" si="1">SUM(D35:D47)</f>
        <v>0</v>
      </c>
      <c r="E48" s="30">
        <f t="shared" si="1"/>
        <v>69423739</v>
      </c>
      <c r="F48" s="31">
        <f t="shared" si="1"/>
        <v>69423739</v>
      </c>
      <c r="G48" s="31">
        <f t="shared" si="1"/>
        <v>12896041</v>
      </c>
      <c r="H48" s="31">
        <f t="shared" si="1"/>
        <v>14217338</v>
      </c>
      <c r="I48" s="31">
        <f t="shared" si="1"/>
        <v>14241684</v>
      </c>
      <c r="J48" s="31">
        <f t="shared" si="1"/>
        <v>41355063</v>
      </c>
      <c r="K48" s="31">
        <f t="shared" si="1"/>
        <v>18693245</v>
      </c>
      <c r="L48" s="31">
        <f t="shared" si="1"/>
        <v>11410260</v>
      </c>
      <c r="M48" s="31">
        <f t="shared" si="1"/>
        <v>13884439</v>
      </c>
      <c r="N48" s="31">
        <f t="shared" si="1"/>
        <v>43987944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85343007</v>
      </c>
      <c r="X48" s="31">
        <f t="shared" si="1"/>
        <v>34711878</v>
      </c>
      <c r="Y48" s="31">
        <f t="shared" si="1"/>
        <v>50631129</v>
      </c>
      <c r="Z48" s="32">
        <f>+IF(X48&lt;&gt;0,+(Y48/X48)*100,0)</f>
        <v>145.86110552704753</v>
      </c>
      <c r="AA48" s="29">
        <f>SUM(AA35:AA47)</f>
        <v>69423739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-62775138</v>
      </c>
      <c r="D49" s="39">
        <f t="shared" si="2"/>
        <v>0</v>
      </c>
      <c r="E49" s="40">
        <f t="shared" si="2"/>
        <v>9231835</v>
      </c>
      <c r="F49" s="41">
        <f t="shared" si="2"/>
        <v>9231835</v>
      </c>
      <c r="G49" s="41">
        <f t="shared" si="2"/>
        <v>-9462616</v>
      </c>
      <c r="H49" s="41">
        <f t="shared" si="2"/>
        <v>-11033870</v>
      </c>
      <c r="I49" s="41">
        <f t="shared" si="2"/>
        <v>-11108182</v>
      </c>
      <c r="J49" s="41">
        <f t="shared" si="2"/>
        <v>-31604668</v>
      </c>
      <c r="K49" s="41">
        <f t="shared" si="2"/>
        <v>-15515704</v>
      </c>
      <c r="L49" s="41">
        <f t="shared" si="2"/>
        <v>-8023366</v>
      </c>
      <c r="M49" s="41">
        <f t="shared" si="2"/>
        <v>-10724215</v>
      </c>
      <c r="N49" s="41">
        <f t="shared" si="2"/>
        <v>-34263285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-65867953</v>
      </c>
      <c r="X49" s="41">
        <f t="shared" si="2"/>
        <v>4615914</v>
      </c>
      <c r="Y49" s="41">
        <f t="shared" si="2"/>
        <v>-70483867</v>
      </c>
      <c r="Z49" s="42">
        <f>+IF(X49&lt;&gt;0,+(Y49/X49)*100,0)</f>
        <v>-1526.9753075988851</v>
      </c>
      <c r="AA49" s="39">
        <f>+AA33-AA48</f>
        <v>9231835</v>
      </c>
    </row>
    <row r="50" spans="1:27" x14ac:dyDescent="0.25">
      <c r="A50" s="43" t="s">
        <v>75</v>
      </c>
      <c r="B50" s="15" t="s">
        <v>32</v>
      </c>
      <c r="C50" s="20">
        <v>153000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-62622138</v>
      </c>
      <c r="D52" s="48">
        <f t="shared" si="3"/>
        <v>0</v>
      </c>
      <c r="E52" s="49">
        <f t="shared" si="3"/>
        <v>9231835</v>
      </c>
      <c r="F52" s="50">
        <f t="shared" si="3"/>
        <v>9231835</v>
      </c>
      <c r="G52" s="50">
        <f t="shared" si="3"/>
        <v>-9462616</v>
      </c>
      <c r="H52" s="50">
        <f t="shared" si="3"/>
        <v>-11033870</v>
      </c>
      <c r="I52" s="50">
        <f t="shared" si="3"/>
        <v>-11108182</v>
      </c>
      <c r="J52" s="50">
        <f t="shared" si="3"/>
        <v>-31604668</v>
      </c>
      <c r="K52" s="50">
        <f t="shared" si="3"/>
        <v>-15515704</v>
      </c>
      <c r="L52" s="50">
        <f t="shared" si="3"/>
        <v>-8023366</v>
      </c>
      <c r="M52" s="50">
        <f t="shared" si="3"/>
        <v>-10724215</v>
      </c>
      <c r="N52" s="50">
        <f t="shared" si="3"/>
        <v>-34263285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-65867953</v>
      </c>
      <c r="X52" s="50">
        <f t="shared" si="3"/>
        <v>4615914</v>
      </c>
      <c r="Y52" s="50">
        <f t="shared" si="3"/>
        <v>-70483867</v>
      </c>
      <c r="Z52" s="51">
        <f>+IF(X52&lt;&gt;0,+(Y52/X52)*100,0)</f>
        <v>-1526.9753075988851</v>
      </c>
      <c r="AA52" s="48">
        <f>SUM(AA49:AA51)</f>
        <v>9231835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-62622138</v>
      </c>
      <c r="D54" s="54">
        <f>+D52-D53</f>
        <v>0</v>
      </c>
      <c r="E54" s="55">
        <f t="shared" si="4"/>
        <v>9231835</v>
      </c>
      <c r="F54" s="56">
        <f t="shared" si="4"/>
        <v>9231835</v>
      </c>
      <c r="G54" s="56">
        <f t="shared" si="4"/>
        <v>-9462616</v>
      </c>
      <c r="H54" s="56">
        <f t="shared" si="4"/>
        <v>-11033870</v>
      </c>
      <c r="I54" s="56">
        <f t="shared" si="4"/>
        <v>-11108182</v>
      </c>
      <c r="J54" s="56">
        <f t="shared" si="4"/>
        <v>-31604668</v>
      </c>
      <c r="K54" s="56">
        <f t="shared" si="4"/>
        <v>-15515704</v>
      </c>
      <c r="L54" s="56">
        <f t="shared" si="4"/>
        <v>-8023366</v>
      </c>
      <c r="M54" s="56">
        <f t="shared" si="4"/>
        <v>-10724215</v>
      </c>
      <c r="N54" s="56">
        <f t="shared" si="4"/>
        <v>-34263285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-65867953</v>
      </c>
      <c r="X54" s="56">
        <f t="shared" si="4"/>
        <v>4615914</v>
      </c>
      <c r="Y54" s="56">
        <f t="shared" si="4"/>
        <v>-70483867</v>
      </c>
      <c r="Z54" s="57">
        <f>+IF(X54&lt;&gt;0,+(Y54/X54)*100,0)</f>
        <v>-1526.9753075988851</v>
      </c>
      <c r="AA54" s="54">
        <f>+AA52-AA53</f>
        <v>9231835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-62622138</v>
      </c>
      <c r="D57" s="48">
        <f>SUM(D54:D56)</f>
        <v>0</v>
      </c>
      <c r="E57" s="49">
        <f t="shared" si="5"/>
        <v>9231835</v>
      </c>
      <c r="F57" s="50">
        <f t="shared" si="5"/>
        <v>9231835</v>
      </c>
      <c r="G57" s="50">
        <f t="shared" si="5"/>
        <v>-9462616</v>
      </c>
      <c r="H57" s="50">
        <f t="shared" si="5"/>
        <v>-11033870</v>
      </c>
      <c r="I57" s="50">
        <f t="shared" si="5"/>
        <v>-11108182</v>
      </c>
      <c r="J57" s="50">
        <f t="shared" si="5"/>
        <v>-31604668</v>
      </c>
      <c r="K57" s="50">
        <f t="shared" si="5"/>
        <v>-15515704</v>
      </c>
      <c r="L57" s="50">
        <f t="shared" si="5"/>
        <v>-8023366</v>
      </c>
      <c r="M57" s="50">
        <f t="shared" si="5"/>
        <v>-10724215</v>
      </c>
      <c r="N57" s="50">
        <f t="shared" si="5"/>
        <v>-34263285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-65867953</v>
      </c>
      <c r="X57" s="50">
        <f t="shared" si="5"/>
        <v>4615914</v>
      </c>
      <c r="Y57" s="50">
        <f t="shared" si="5"/>
        <v>-70483867</v>
      </c>
      <c r="Z57" s="51">
        <f>+IF(X57&lt;&gt;0,+(Y57/X57)*100,0)</f>
        <v>-1526.9753075988851</v>
      </c>
      <c r="AA57" s="48">
        <f>SUM(AA54:AA56)</f>
        <v>9231835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-62622138</v>
      </c>
      <c r="D60" s="65">
        <f>SUM(D57:D59)</f>
        <v>0</v>
      </c>
      <c r="E60" s="66">
        <f t="shared" si="6"/>
        <v>9231835</v>
      </c>
      <c r="F60" s="67">
        <f t="shared" si="6"/>
        <v>9231835</v>
      </c>
      <c r="G60" s="67">
        <f t="shared" si="6"/>
        <v>-9462616</v>
      </c>
      <c r="H60" s="67">
        <f t="shared" si="6"/>
        <v>-11033870</v>
      </c>
      <c r="I60" s="67">
        <f t="shared" si="6"/>
        <v>-11108182</v>
      </c>
      <c r="J60" s="67">
        <f t="shared" si="6"/>
        <v>-31604668</v>
      </c>
      <c r="K60" s="67">
        <f t="shared" si="6"/>
        <v>-15515704</v>
      </c>
      <c r="L60" s="67">
        <f t="shared" si="6"/>
        <v>-8023366</v>
      </c>
      <c r="M60" s="67">
        <f t="shared" si="6"/>
        <v>-10724215</v>
      </c>
      <c r="N60" s="67">
        <f t="shared" si="6"/>
        <v>-34263285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-65867953</v>
      </c>
      <c r="X60" s="67">
        <f t="shared" si="6"/>
        <v>4615914</v>
      </c>
      <c r="Y60" s="67">
        <f t="shared" si="6"/>
        <v>-70483867</v>
      </c>
      <c r="Z60" s="68">
        <f>+IF(X60&lt;&gt;0,+(Y60/X60)*100,0)</f>
        <v>-1526.9753075988851</v>
      </c>
      <c r="AA60" s="65">
        <f>SUM(AA57:AA59)</f>
        <v>9231835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30388226</v>
      </c>
      <c r="D9" s="20"/>
      <c r="E9" s="21">
        <v>33231108</v>
      </c>
      <c r="F9" s="22">
        <v>33231108</v>
      </c>
      <c r="G9" s="22">
        <v>3046361</v>
      </c>
      <c r="H9" s="22">
        <v>3153724</v>
      </c>
      <c r="I9" s="22">
        <v>3099176</v>
      </c>
      <c r="J9" s="22">
        <v>9299261</v>
      </c>
      <c r="K9" s="22">
        <v>2864774</v>
      </c>
      <c r="L9" s="22">
        <v>2822107</v>
      </c>
      <c r="M9" s="22">
        <v>2855675</v>
      </c>
      <c r="N9" s="22">
        <v>8542556</v>
      </c>
      <c r="O9" s="22"/>
      <c r="P9" s="22"/>
      <c r="Q9" s="22"/>
      <c r="R9" s="22"/>
      <c r="S9" s="22"/>
      <c r="T9" s="22"/>
      <c r="U9" s="22"/>
      <c r="V9" s="22"/>
      <c r="W9" s="22">
        <v>17841817</v>
      </c>
      <c r="X9" s="22">
        <v>16615554</v>
      </c>
      <c r="Y9" s="22">
        <v>1226263</v>
      </c>
      <c r="Z9" s="23">
        <v>7.3802113369196123</v>
      </c>
      <c r="AA9" s="20">
        <v>33231108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30388226</v>
      </c>
      <c r="D33" s="29">
        <f t="shared" ref="D33:Y33" si="0">SUM(D6:D32)</f>
        <v>0</v>
      </c>
      <c r="E33" s="30">
        <f t="shared" si="0"/>
        <v>33231108</v>
      </c>
      <c r="F33" s="31">
        <f t="shared" si="0"/>
        <v>33231108</v>
      </c>
      <c r="G33" s="31">
        <f t="shared" si="0"/>
        <v>3046361</v>
      </c>
      <c r="H33" s="31">
        <f t="shared" si="0"/>
        <v>3153724</v>
      </c>
      <c r="I33" s="31">
        <f t="shared" si="0"/>
        <v>3099176</v>
      </c>
      <c r="J33" s="31">
        <f t="shared" si="0"/>
        <v>9299261</v>
      </c>
      <c r="K33" s="31">
        <f t="shared" si="0"/>
        <v>2864774</v>
      </c>
      <c r="L33" s="31">
        <f t="shared" si="0"/>
        <v>2822107</v>
      </c>
      <c r="M33" s="31">
        <f t="shared" si="0"/>
        <v>2855675</v>
      </c>
      <c r="N33" s="31">
        <f t="shared" si="0"/>
        <v>8542556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17841817</v>
      </c>
      <c r="X33" s="31">
        <f t="shared" si="0"/>
        <v>16615554</v>
      </c>
      <c r="Y33" s="31">
        <f t="shared" si="0"/>
        <v>1226263</v>
      </c>
      <c r="Z33" s="32">
        <f>+IF(X33&lt;&gt;0,+(Y33/X33)*100,0)</f>
        <v>7.3802113369196123</v>
      </c>
      <c r="AA33" s="29">
        <f>SUM(AA6:AA32)</f>
        <v>33231108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25152937</v>
      </c>
      <c r="D35" s="20"/>
      <c r="E35" s="21">
        <v>20665512</v>
      </c>
      <c r="F35" s="22">
        <v>20665512</v>
      </c>
      <c r="G35" s="22"/>
      <c r="H35" s="22">
        <v>4065459</v>
      </c>
      <c r="I35" s="22">
        <v>2034352</v>
      </c>
      <c r="J35" s="22">
        <v>6099811</v>
      </c>
      <c r="K35" s="22">
        <v>2022708</v>
      </c>
      <c r="L35" s="22">
        <v>1970795</v>
      </c>
      <c r="M35" s="22">
        <v>1968650</v>
      </c>
      <c r="N35" s="22">
        <v>5962153</v>
      </c>
      <c r="O35" s="22"/>
      <c r="P35" s="22"/>
      <c r="Q35" s="22"/>
      <c r="R35" s="22"/>
      <c r="S35" s="22"/>
      <c r="T35" s="22"/>
      <c r="U35" s="22"/>
      <c r="V35" s="22"/>
      <c r="W35" s="22">
        <v>12061964</v>
      </c>
      <c r="X35" s="22">
        <v>10332756</v>
      </c>
      <c r="Y35" s="22">
        <v>1729208</v>
      </c>
      <c r="Z35" s="23">
        <v>16.735205979895394</v>
      </c>
      <c r="AA35" s="20">
        <v>20665512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115320</v>
      </c>
      <c r="F38" s="22">
        <v>115320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57660</v>
      </c>
      <c r="Y38" s="22">
        <v>-57660</v>
      </c>
      <c r="Z38" s="23">
        <v>-100</v>
      </c>
      <c r="AA38" s="20">
        <v>115320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5321180</v>
      </c>
      <c r="D40" s="20"/>
      <c r="E40" s="21">
        <v>5811204</v>
      </c>
      <c r="F40" s="22">
        <v>5811204</v>
      </c>
      <c r="G40" s="22"/>
      <c r="H40" s="22"/>
      <c r="I40" s="22">
        <v>529713</v>
      </c>
      <c r="J40" s="22">
        <v>529713</v>
      </c>
      <c r="K40" s="22">
        <v>264857</v>
      </c>
      <c r="L40" s="22">
        <v>264857</v>
      </c>
      <c r="M40" s="22">
        <v>264857</v>
      </c>
      <c r="N40" s="22">
        <v>794571</v>
      </c>
      <c r="O40" s="22"/>
      <c r="P40" s="22"/>
      <c r="Q40" s="22"/>
      <c r="R40" s="22"/>
      <c r="S40" s="22"/>
      <c r="T40" s="22"/>
      <c r="U40" s="22"/>
      <c r="V40" s="22"/>
      <c r="W40" s="22">
        <v>1324284</v>
      </c>
      <c r="X40" s="22">
        <v>2905602</v>
      </c>
      <c r="Y40" s="22">
        <v>-1581318</v>
      </c>
      <c r="Z40" s="23">
        <v>-54.423076525966053</v>
      </c>
      <c r="AA40" s="20">
        <v>5811204</v>
      </c>
    </row>
    <row r="41" spans="1:27" x14ac:dyDescent="0.25">
      <c r="A41" s="19" t="s">
        <v>40</v>
      </c>
      <c r="B41" s="15" t="s">
        <v>32</v>
      </c>
      <c r="C41" s="20">
        <v>4823247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359800</v>
      </c>
      <c r="D42" s="20"/>
      <c r="E42" s="21">
        <v>1700004</v>
      </c>
      <c r="F42" s="22">
        <v>1700004</v>
      </c>
      <c r="G42" s="22"/>
      <c r="H42" s="22">
        <v>380980</v>
      </c>
      <c r="I42" s="22">
        <v>291645</v>
      </c>
      <c r="J42" s="22">
        <v>672625</v>
      </c>
      <c r="K42" s="22"/>
      <c r="L42" s="22">
        <v>148800</v>
      </c>
      <c r="M42" s="22"/>
      <c r="N42" s="22">
        <v>148800</v>
      </c>
      <c r="O42" s="22"/>
      <c r="P42" s="22"/>
      <c r="Q42" s="22"/>
      <c r="R42" s="22"/>
      <c r="S42" s="22"/>
      <c r="T42" s="22"/>
      <c r="U42" s="22"/>
      <c r="V42" s="22"/>
      <c r="W42" s="22">
        <v>821425</v>
      </c>
      <c r="X42" s="22">
        <v>850002</v>
      </c>
      <c r="Y42" s="22">
        <v>-28577</v>
      </c>
      <c r="Z42" s="23">
        <v>-3.3619920894303781</v>
      </c>
      <c r="AA42" s="20">
        <v>1700004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287512</v>
      </c>
      <c r="D45" s="20"/>
      <c r="E45" s="21">
        <v>236400</v>
      </c>
      <c r="F45" s="22">
        <v>236400</v>
      </c>
      <c r="G45" s="22"/>
      <c r="H45" s="22">
        <v>95410</v>
      </c>
      <c r="I45" s="22">
        <v>14271</v>
      </c>
      <c r="J45" s="22">
        <v>109681</v>
      </c>
      <c r="K45" s="22">
        <v>27376</v>
      </c>
      <c r="L45" s="22">
        <v>16159</v>
      </c>
      <c r="M45" s="22">
        <v>17065</v>
      </c>
      <c r="N45" s="22">
        <v>60600</v>
      </c>
      <c r="O45" s="22"/>
      <c r="P45" s="22"/>
      <c r="Q45" s="22"/>
      <c r="R45" s="22"/>
      <c r="S45" s="22"/>
      <c r="T45" s="22"/>
      <c r="U45" s="22"/>
      <c r="V45" s="22"/>
      <c r="W45" s="22">
        <v>170281</v>
      </c>
      <c r="X45" s="22">
        <v>118200</v>
      </c>
      <c r="Y45" s="22">
        <v>52081</v>
      </c>
      <c r="Z45" s="23">
        <v>44.061759729272424</v>
      </c>
      <c r="AA45" s="20">
        <v>236400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35944676</v>
      </c>
      <c r="D48" s="29">
        <f t="shared" ref="D48:Y48" si="1">SUM(D35:D47)</f>
        <v>0</v>
      </c>
      <c r="E48" s="30">
        <f t="shared" si="1"/>
        <v>28528440</v>
      </c>
      <c r="F48" s="31">
        <f t="shared" si="1"/>
        <v>28528440</v>
      </c>
      <c r="G48" s="31">
        <f t="shared" si="1"/>
        <v>0</v>
      </c>
      <c r="H48" s="31">
        <f t="shared" si="1"/>
        <v>4541849</v>
      </c>
      <c r="I48" s="31">
        <f t="shared" si="1"/>
        <v>2869981</v>
      </c>
      <c r="J48" s="31">
        <f t="shared" si="1"/>
        <v>7411830</v>
      </c>
      <c r="K48" s="31">
        <f t="shared" si="1"/>
        <v>2314941</v>
      </c>
      <c r="L48" s="31">
        <f t="shared" si="1"/>
        <v>2400611</v>
      </c>
      <c r="M48" s="31">
        <f t="shared" si="1"/>
        <v>2250572</v>
      </c>
      <c r="N48" s="31">
        <f t="shared" si="1"/>
        <v>6966124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14377954</v>
      </c>
      <c r="X48" s="31">
        <f t="shared" si="1"/>
        <v>14264220</v>
      </c>
      <c r="Y48" s="31">
        <f t="shared" si="1"/>
        <v>113734</v>
      </c>
      <c r="Z48" s="32">
        <f>+IF(X48&lt;&gt;0,+(Y48/X48)*100,0)</f>
        <v>0.79733767426469859</v>
      </c>
      <c r="AA48" s="29">
        <f>SUM(AA35:AA47)</f>
        <v>28528440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-5556450</v>
      </c>
      <c r="D49" s="39">
        <f t="shared" si="2"/>
        <v>0</v>
      </c>
      <c r="E49" s="40">
        <f t="shared" si="2"/>
        <v>4702668</v>
      </c>
      <c r="F49" s="41">
        <f t="shared" si="2"/>
        <v>4702668</v>
      </c>
      <c r="G49" s="41">
        <f t="shared" si="2"/>
        <v>3046361</v>
      </c>
      <c r="H49" s="41">
        <f t="shared" si="2"/>
        <v>-1388125</v>
      </c>
      <c r="I49" s="41">
        <f t="shared" si="2"/>
        <v>229195</v>
      </c>
      <c r="J49" s="41">
        <f t="shared" si="2"/>
        <v>1887431</v>
      </c>
      <c r="K49" s="41">
        <f t="shared" si="2"/>
        <v>549833</v>
      </c>
      <c r="L49" s="41">
        <f t="shared" si="2"/>
        <v>421496</v>
      </c>
      <c r="M49" s="41">
        <f t="shared" si="2"/>
        <v>605103</v>
      </c>
      <c r="N49" s="41">
        <f t="shared" si="2"/>
        <v>1576432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3463863</v>
      </c>
      <c r="X49" s="41">
        <f t="shared" si="2"/>
        <v>2351334</v>
      </c>
      <c r="Y49" s="41">
        <f t="shared" si="2"/>
        <v>1112529</v>
      </c>
      <c r="Z49" s="42">
        <f>+IF(X49&lt;&gt;0,+(Y49/X49)*100,0)</f>
        <v>47.314800874737486</v>
      </c>
      <c r="AA49" s="39">
        <f>+AA33-AA48</f>
        <v>4702668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-5556450</v>
      </c>
      <c r="D52" s="48">
        <f t="shared" si="3"/>
        <v>0</v>
      </c>
      <c r="E52" s="49">
        <f t="shared" si="3"/>
        <v>4702668</v>
      </c>
      <c r="F52" s="50">
        <f t="shared" si="3"/>
        <v>4702668</v>
      </c>
      <c r="G52" s="50">
        <f t="shared" si="3"/>
        <v>3046361</v>
      </c>
      <c r="H52" s="50">
        <f t="shared" si="3"/>
        <v>-1388125</v>
      </c>
      <c r="I52" s="50">
        <f t="shared" si="3"/>
        <v>229195</v>
      </c>
      <c r="J52" s="50">
        <f t="shared" si="3"/>
        <v>1887431</v>
      </c>
      <c r="K52" s="50">
        <f t="shared" si="3"/>
        <v>549833</v>
      </c>
      <c r="L52" s="50">
        <f t="shared" si="3"/>
        <v>421496</v>
      </c>
      <c r="M52" s="50">
        <f t="shared" si="3"/>
        <v>605103</v>
      </c>
      <c r="N52" s="50">
        <f t="shared" si="3"/>
        <v>1576432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3463863</v>
      </c>
      <c r="X52" s="50">
        <f t="shared" si="3"/>
        <v>2351334</v>
      </c>
      <c r="Y52" s="50">
        <f t="shared" si="3"/>
        <v>1112529</v>
      </c>
      <c r="Z52" s="51">
        <f>+IF(X52&lt;&gt;0,+(Y52/X52)*100,0)</f>
        <v>47.314800874737486</v>
      </c>
      <c r="AA52" s="48">
        <f>SUM(AA49:AA51)</f>
        <v>4702668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-5556450</v>
      </c>
      <c r="D54" s="54">
        <f>+D52-D53</f>
        <v>0</v>
      </c>
      <c r="E54" s="55">
        <f t="shared" si="4"/>
        <v>4702668</v>
      </c>
      <c r="F54" s="56">
        <f t="shared" si="4"/>
        <v>4702668</v>
      </c>
      <c r="G54" s="56">
        <f t="shared" si="4"/>
        <v>3046361</v>
      </c>
      <c r="H54" s="56">
        <f t="shared" si="4"/>
        <v>-1388125</v>
      </c>
      <c r="I54" s="56">
        <f t="shared" si="4"/>
        <v>229195</v>
      </c>
      <c r="J54" s="56">
        <f t="shared" si="4"/>
        <v>1887431</v>
      </c>
      <c r="K54" s="56">
        <f t="shared" si="4"/>
        <v>549833</v>
      </c>
      <c r="L54" s="56">
        <f t="shared" si="4"/>
        <v>421496</v>
      </c>
      <c r="M54" s="56">
        <f t="shared" si="4"/>
        <v>605103</v>
      </c>
      <c r="N54" s="56">
        <f t="shared" si="4"/>
        <v>1576432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3463863</v>
      </c>
      <c r="X54" s="56">
        <f t="shared" si="4"/>
        <v>2351334</v>
      </c>
      <c r="Y54" s="56">
        <f t="shared" si="4"/>
        <v>1112529</v>
      </c>
      <c r="Z54" s="57">
        <f>+IF(X54&lt;&gt;0,+(Y54/X54)*100,0)</f>
        <v>47.314800874737486</v>
      </c>
      <c r="AA54" s="54">
        <f>+AA52-AA53</f>
        <v>4702668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-5556450</v>
      </c>
      <c r="D57" s="48">
        <f>SUM(D54:D56)</f>
        <v>0</v>
      </c>
      <c r="E57" s="49">
        <f t="shared" si="5"/>
        <v>4702668</v>
      </c>
      <c r="F57" s="50">
        <f t="shared" si="5"/>
        <v>4702668</v>
      </c>
      <c r="G57" s="50">
        <f t="shared" si="5"/>
        <v>3046361</v>
      </c>
      <c r="H57" s="50">
        <f t="shared" si="5"/>
        <v>-1388125</v>
      </c>
      <c r="I57" s="50">
        <f t="shared" si="5"/>
        <v>229195</v>
      </c>
      <c r="J57" s="50">
        <f t="shared" si="5"/>
        <v>1887431</v>
      </c>
      <c r="K57" s="50">
        <f t="shared" si="5"/>
        <v>549833</v>
      </c>
      <c r="L57" s="50">
        <f t="shared" si="5"/>
        <v>421496</v>
      </c>
      <c r="M57" s="50">
        <f t="shared" si="5"/>
        <v>605103</v>
      </c>
      <c r="N57" s="50">
        <f t="shared" si="5"/>
        <v>1576432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3463863</v>
      </c>
      <c r="X57" s="50">
        <f t="shared" si="5"/>
        <v>2351334</v>
      </c>
      <c r="Y57" s="50">
        <f t="shared" si="5"/>
        <v>1112529</v>
      </c>
      <c r="Z57" s="51">
        <f>+IF(X57&lt;&gt;0,+(Y57/X57)*100,0)</f>
        <v>47.314800874737486</v>
      </c>
      <c r="AA57" s="48">
        <f>SUM(AA54:AA56)</f>
        <v>4702668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-5556450</v>
      </c>
      <c r="D60" s="65">
        <f>SUM(D57:D59)</f>
        <v>0</v>
      </c>
      <c r="E60" s="66">
        <f t="shared" si="6"/>
        <v>4702668</v>
      </c>
      <c r="F60" s="67">
        <f t="shared" si="6"/>
        <v>4702668</v>
      </c>
      <c r="G60" s="67">
        <f t="shared" si="6"/>
        <v>3046361</v>
      </c>
      <c r="H60" s="67">
        <f t="shared" si="6"/>
        <v>-1388125</v>
      </c>
      <c r="I60" s="67">
        <f t="shared" si="6"/>
        <v>229195</v>
      </c>
      <c r="J60" s="67">
        <f t="shared" si="6"/>
        <v>1887431</v>
      </c>
      <c r="K60" s="67">
        <f t="shared" si="6"/>
        <v>549833</v>
      </c>
      <c r="L60" s="67">
        <f t="shared" si="6"/>
        <v>421496</v>
      </c>
      <c r="M60" s="67">
        <f t="shared" si="6"/>
        <v>605103</v>
      </c>
      <c r="N60" s="67">
        <f t="shared" si="6"/>
        <v>1576432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3463863</v>
      </c>
      <c r="X60" s="67">
        <f t="shared" si="6"/>
        <v>2351334</v>
      </c>
      <c r="Y60" s="67">
        <f t="shared" si="6"/>
        <v>1112529</v>
      </c>
      <c r="Z60" s="68">
        <f>+IF(X60&lt;&gt;0,+(Y60/X60)*100,0)</f>
        <v>47.314800874737486</v>
      </c>
      <c r="AA60" s="65">
        <f>SUM(AA57:AA59)</f>
        <v>4702668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6294726</v>
      </c>
      <c r="D9" s="20"/>
      <c r="E9" s="21">
        <v>6593711</v>
      </c>
      <c r="F9" s="22">
        <v>6593711</v>
      </c>
      <c r="G9" s="22">
        <v>552130</v>
      </c>
      <c r="H9" s="22">
        <v>522756</v>
      </c>
      <c r="I9" s="22">
        <v>541177</v>
      </c>
      <c r="J9" s="22">
        <v>1616063</v>
      </c>
      <c r="K9" s="22">
        <v>560039</v>
      </c>
      <c r="L9" s="22">
        <v>551794</v>
      </c>
      <c r="M9" s="22">
        <v>570546</v>
      </c>
      <c r="N9" s="22">
        <v>1682379</v>
      </c>
      <c r="O9" s="22"/>
      <c r="P9" s="22"/>
      <c r="Q9" s="22"/>
      <c r="R9" s="22"/>
      <c r="S9" s="22"/>
      <c r="T9" s="22"/>
      <c r="U9" s="22"/>
      <c r="V9" s="22"/>
      <c r="W9" s="22">
        <v>3298442</v>
      </c>
      <c r="X9" s="22">
        <v>3280372</v>
      </c>
      <c r="Y9" s="22">
        <v>18070</v>
      </c>
      <c r="Z9" s="23">
        <v>0.55085215945020871</v>
      </c>
      <c r="AA9" s="20">
        <v>6593711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1506994</v>
      </c>
      <c r="D13" s="20"/>
      <c r="E13" s="21">
        <v>1306044</v>
      </c>
      <c r="F13" s="22">
        <v>1306044</v>
      </c>
      <c r="G13" s="22">
        <v>131281</v>
      </c>
      <c r="H13" s="22">
        <v>129870</v>
      </c>
      <c r="I13" s="22">
        <v>131741</v>
      </c>
      <c r="J13" s="22">
        <v>392892</v>
      </c>
      <c r="K13" s="22">
        <v>132772</v>
      </c>
      <c r="L13" s="22">
        <v>134364</v>
      </c>
      <c r="M13" s="22">
        <v>133351</v>
      </c>
      <c r="N13" s="22">
        <v>400487</v>
      </c>
      <c r="O13" s="22"/>
      <c r="P13" s="22"/>
      <c r="Q13" s="22"/>
      <c r="R13" s="22"/>
      <c r="S13" s="22"/>
      <c r="T13" s="22"/>
      <c r="U13" s="22"/>
      <c r="V13" s="22"/>
      <c r="W13" s="22">
        <v>793379</v>
      </c>
      <c r="X13" s="22">
        <v>649757</v>
      </c>
      <c r="Y13" s="22">
        <v>143622</v>
      </c>
      <c r="Z13" s="23">
        <v>22.103955786547893</v>
      </c>
      <c r="AA13" s="20">
        <v>1306044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7801720</v>
      </c>
      <c r="D33" s="29">
        <f t="shared" ref="D33:Y33" si="0">SUM(D6:D32)</f>
        <v>0</v>
      </c>
      <c r="E33" s="30">
        <f t="shared" si="0"/>
        <v>7899755</v>
      </c>
      <c r="F33" s="31">
        <f t="shared" si="0"/>
        <v>7899755</v>
      </c>
      <c r="G33" s="31">
        <f t="shared" si="0"/>
        <v>683411</v>
      </c>
      <c r="H33" s="31">
        <f t="shared" si="0"/>
        <v>652626</v>
      </c>
      <c r="I33" s="31">
        <f t="shared" si="0"/>
        <v>672918</v>
      </c>
      <c r="J33" s="31">
        <f t="shared" si="0"/>
        <v>2008955</v>
      </c>
      <c r="K33" s="31">
        <f t="shared" si="0"/>
        <v>692811</v>
      </c>
      <c r="L33" s="31">
        <f t="shared" si="0"/>
        <v>686158</v>
      </c>
      <c r="M33" s="31">
        <f t="shared" si="0"/>
        <v>703897</v>
      </c>
      <c r="N33" s="31">
        <f t="shared" si="0"/>
        <v>2082866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4091821</v>
      </c>
      <c r="X33" s="31">
        <f t="shared" si="0"/>
        <v>3930129</v>
      </c>
      <c r="Y33" s="31">
        <f t="shared" si="0"/>
        <v>161692</v>
      </c>
      <c r="Z33" s="32">
        <f>+IF(X33&lt;&gt;0,+(Y33/X33)*100,0)</f>
        <v>4.1141652093353676</v>
      </c>
      <c r="AA33" s="29">
        <f>SUM(AA6:AA32)</f>
        <v>7899755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6071716</v>
      </c>
      <c r="D35" s="20"/>
      <c r="E35" s="21">
        <v>5969865</v>
      </c>
      <c r="F35" s="22">
        <v>5969865</v>
      </c>
      <c r="G35" s="22">
        <v>573802</v>
      </c>
      <c r="H35" s="22">
        <v>891785</v>
      </c>
      <c r="I35" s="22">
        <v>544165</v>
      </c>
      <c r="J35" s="22">
        <v>2009752</v>
      </c>
      <c r="K35" s="22">
        <v>606641</v>
      </c>
      <c r="L35" s="22">
        <v>561669</v>
      </c>
      <c r="M35" s="22">
        <v>528454</v>
      </c>
      <c r="N35" s="22">
        <v>1696764</v>
      </c>
      <c r="O35" s="22"/>
      <c r="P35" s="22"/>
      <c r="Q35" s="22"/>
      <c r="R35" s="22"/>
      <c r="S35" s="22"/>
      <c r="T35" s="22"/>
      <c r="U35" s="22"/>
      <c r="V35" s="22"/>
      <c r="W35" s="22">
        <v>3706516</v>
      </c>
      <c r="X35" s="22">
        <v>2970014</v>
      </c>
      <c r="Y35" s="22">
        <v>736502</v>
      </c>
      <c r="Z35" s="23">
        <v>24.797930245446654</v>
      </c>
      <c r="AA35" s="20">
        <v>5969865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270187</v>
      </c>
      <c r="D38" s="20"/>
      <c r="E38" s="21">
        <v>309455</v>
      </c>
      <c r="F38" s="22">
        <v>309455</v>
      </c>
      <c r="G38" s="22"/>
      <c r="H38" s="22">
        <v>11668</v>
      </c>
      <c r="I38" s="22">
        <v>8168</v>
      </c>
      <c r="J38" s="22">
        <v>19836</v>
      </c>
      <c r="K38" s="22"/>
      <c r="L38" s="22">
        <v>11171</v>
      </c>
      <c r="M38" s="22"/>
      <c r="N38" s="22">
        <v>11171</v>
      </c>
      <c r="O38" s="22"/>
      <c r="P38" s="22"/>
      <c r="Q38" s="22"/>
      <c r="R38" s="22"/>
      <c r="S38" s="22"/>
      <c r="T38" s="22"/>
      <c r="U38" s="22"/>
      <c r="V38" s="22"/>
      <c r="W38" s="22">
        <v>31007</v>
      </c>
      <c r="X38" s="22">
        <v>153954</v>
      </c>
      <c r="Y38" s="22">
        <v>-122947</v>
      </c>
      <c r="Z38" s="23">
        <v>-79.859568442521791</v>
      </c>
      <c r="AA38" s="20">
        <v>309455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-4780193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302550</v>
      </c>
      <c r="D42" s="20"/>
      <c r="E42" s="21">
        <v>798910</v>
      </c>
      <c r="F42" s="22">
        <v>798910</v>
      </c>
      <c r="G42" s="22"/>
      <c r="H42" s="22"/>
      <c r="I42" s="22">
        <v>20000</v>
      </c>
      <c r="J42" s="22">
        <v>20000</v>
      </c>
      <c r="K42" s="22"/>
      <c r="L42" s="22">
        <v>875</v>
      </c>
      <c r="M42" s="22"/>
      <c r="N42" s="22">
        <v>875</v>
      </c>
      <c r="O42" s="22"/>
      <c r="P42" s="22"/>
      <c r="Q42" s="22"/>
      <c r="R42" s="22"/>
      <c r="S42" s="22"/>
      <c r="T42" s="22"/>
      <c r="U42" s="22"/>
      <c r="V42" s="22"/>
      <c r="W42" s="22">
        <v>20875</v>
      </c>
      <c r="X42" s="22">
        <v>397458</v>
      </c>
      <c r="Y42" s="22">
        <v>-376583</v>
      </c>
      <c r="Z42" s="23">
        <v>-94.747872731206812</v>
      </c>
      <c r="AA42" s="20">
        <v>798910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490167</v>
      </c>
      <c r="D45" s="20"/>
      <c r="E45" s="21">
        <v>181524</v>
      </c>
      <c r="F45" s="22">
        <v>181524</v>
      </c>
      <c r="G45" s="22"/>
      <c r="H45" s="22">
        <v>13045</v>
      </c>
      <c r="I45" s="22">
        <v>15910</v>
      </c>
      <c r="J45" s="22">
        <v>28955</v>
      </c>
      <c r="K45" s="22">
        <v>5106</v>
      </c>
      <c r="L45" s="22">
        <v>134183</v>
      </c>
      <c r="M45" s="22">
        <v>2966</v>
      </c>
      <c r="N45" s="22">
        <v>142255</v>
      </c>
      <c r="O45" s="22"/>
      <c r="P45" s="22"/>
      <c r="Q45" s="22"/>
      <c r="R45" s="22"/>
      <c r="S45" s="22"/>
      <c r="T45" s="22"/>
      <c r="U45" s="22"/>
      <c r="V45" s="22"/>
      <c r="W45" s="22">
        <v>171210</v>
      </c>
      <c r="X45" s="22">
        <v>90306</v>
      </c>
      <c r="Y45" s="22">
        <v>80904</v>
      </c>
      <c r="Z45" s="23">
        <v>89.588731645737823</v>
      </c>
      <c r="AA45" s="20">
        <v>181524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2354427</v>
      </c>
      <c r="D48" s="29">
        <f t="shared" ref="D48:Y48" si="1">SUM(D35:D47)</f>
        <v>0</v>
      </c>
      <c r="E48" s="30">
        <f t="shared" si="1"/>
        <v>7259754</v>
      </c>
      <c r="F48" s="31">
        <f t="shared" si="1"/>
        <v>7259754</v>
      </c>
      <c r="G48" s="31">
        <f t="shared" si="1"/>
        <v>573802</v>
      </c>
      <c r="H48" s="31">
        <f t="shared" si="1"/>
        <v>916498</v>
      </c>
      <c r="I48" s="31">
        <f t="shared" si="1"/>
        <v>588243</v>
      </c>
      <c r="J48" s="31">
        <f t="shared" si="1"/>
        <v>2078543</v>
      </c>
      <c r="K48" s="31">
        <f t="shared" si="1"/>
        <v>611747</v>
      </c>
      <c r="L48" s="31">
        <f t="shared" si="1"/>
        <v>707898</v>
      </c>
      <c r="M48" s="31">
        <f t="shared" si="1"/>
        <v>531420</v>
      </c>
      <c r="N48" s="31">
        <f t="shared" si="1"/>
        <v>1851065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3929608</v>
      </c>
      <c r="X48" s="31">
        <f t="shared" si="1"/>
        <v>3611732</v>
      </c>
      <c r="Y48" s="31">
        <f t="shared" si="1"/>
        <v>317876</v>
      </c>
      <c r="Z48" s="32">
        <f>+IF(X48&lt;&gt;0,+(Y48/X48)*100,0)</f>
        <v>8.801206734054464</v>
      </c>
      <c r="AA48" s="29">
        <f>SUM(AA35:AA47)</f>
        <v>7259754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5447293</v>
      </c>
      <c r="D49" s="39">
        <f t="shared" si="2"/>
        <v>0</v>
      </c>
      <c r="E49" s="40">
        <f t="shared" si="2"/>
        <v>640001</v>
      </c>
      <c r="F49" s="41">
        <f t="shared" si="2"/>
        <v>640001</v>
      </c>
      <c r="G49" s="41">
        <f t="shared" si="2"/>
        <v>109609</v>
      </c>
      <c r="H49" s="41">
        <f t="shared" si="2"/>
        <v>-263872</v>
      </c>
      <c r="I49" s="41">
        <f t="shared" si="2"/>
        <v>84675</v>
      </c>
      <c r="J49" s="41">
        <f t="shared" si="2"/>
        <v>-69588</v>
      </c>
      <c r="K49" s="41">
        <f t="shared" si="2"/>
        <v>81064</v>
      </c>
      <c r="L49" s="41">
        <f t="shared" si="2"/>
        <v>-21740</v>
      </c>
      <c r="M49" s="41">
        <f t="shared" si="2"/>
        <v>172477</v>
      </c>
      <c r="N49" s="41">
        <f t="shared" si="2"/>
        <v>231801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162213</v>
      </c>
      <c r="X49" s="41">
        <f t="shared" si="2"/>
        <v>318397</v>
      </c>
      <c r="Y49" s="41">
        <f t="shared" si="2"/>
        <v>-156184</v>
      </c>
      <c r="Z49" s="42">
        <f>+IF(X49&lt;&gt;0,+(Y49/X49)*100,0)</f>
        <v>-49.053226004013858</v>
      </c>
      <c r="AA49" s="39">
        <f>+AA33-AA48</f>
        <v>640001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5447293</v>
      </c>
      <c r="D52" s="48">
        <f t="shared" si="3"/>
        <v>0</v>
      </c>
      <c r="E52" s="49">
        <f t="shared" si="3"/>
        <v>640001</v>
      </c>
      <c r="F52" s="50">
        <f t="shared" si="3"/>
        <v>640001</v>
      </c>
      <c r="G52" s="50">
        <f t="shared" si="3"/>
        <v>109609</v>
      </c>
      <c r="H52" s="50">
        <f t="shared" si="3"/>
        <v>-263872</v>
      </c>
      <c r="I52" s="50">
        <f t="shared" si="3"/>
        <v>84675</v>
      </c>
      <c r="J52" s="50">
        <f t="shared" si="3"/>
        <v>-69588</v>
      </c>
      <c r="K52" s="50">
        <f t="shared" si="3"/>
        <v>81064</v>
      </c>
      <c r="L52" s="50">
        <f t="shared" si="3"/>
        <v>-21740</v>
      </c>
      <c r="M52" s="50">
        <f t="shared" si="3"/>
        <v>172477</v>
      </c>
      <c r="N52" s="50">
        <f t="shared" si="3"/>
        <v>231801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162213</v>
      </c>
      <c r="X52" s="50">
        <f t="shared" si="3"/>
        <v>318397</v>
      </c>
      <c r="Y52" s="50">
        <f t="shared" si="3"/>
        <v>-156184</v>
      </c>
      <c r="Z52" s="51">
        <f>+IF(X52&lt;&gt;0,+(Y52/X52)*100,0)</f>
        <v>-49.053226004013858</v>
      </c>
      <c r="AA52" s="48">
        <f>SUM(AA49:AA51)</f>
        <v>640001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5447293</v>
      </c>
      <c r="D54" s="54">
        <f>+D52-D53</f>
        <v>0</v>
      </c>
      <c r="E54" s="55">
        <f t="shared" si="4"/>
        <v>640001</v>
      </c>
      <c r="F54" s="56">
        <f t="shared" si="4"/>
        <v>640001</v>
      </c>
      <c r="G54" s="56">
        <f t="shared" si="4"/>
        <v>109609</v>
      </c>
      <c r="H54" s="56">
        <f t="shared" si="4"/>
        <v>-263872</v>
      </c>
      <c r="I54" s="56">
        <f t="shared" si="4"/>
        <v>84675</v>
      </c>
      <c r="J54" s="56">
        <f t="shared" si="4"/>
        <v>-69588</v>
      </c>
      <c r="K54" s="56">
        <f t="shared" si="4"/>
        <v>81064</v>
      </c>
      <c r="L54" s="56">
        <f t="shared" si="4"/>
        <v>-21740</v>
      </c>
      <c r="M54" s="56">
        <f t="shared" si="4"/>
        <v>172477</v>
      </c>
      <c r="N54" s="56">
        <f t="shared" si="4"/>
        <v>231801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162213</v>
      </c>
      <c r="X54" s="56">
        <f t="shared" si="4"/>
        <v>318397</v>
      </c>
      <c r="Y54" s="56">
        <f t="shared" si="4"/>
        <v>-156184</v>
      </c>
      <c r="Z54" s="57">
        <f>+IF(X54&lt;&gt;0,+(Y54/X54)*100,0)</f>
        <v>-49.053226004013858</v>
      </c>
      <c r="AA54" s="54">
        <f>+AA52-AA53</f>
        <v>640001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5447293</v>
      </c>
      <c r="D57" s="48">
        <f>SUM(D54:D56)</f>
        <v>0</v>
      </c>
      <c r="E57" s="49">
        <f t="shared" si="5"/>
        <v>640001</v>
      </c>
      <c r="F57" s="50">
        <f t="shared" si="5"/>
        <v>640001</v>
      </c>
      <c r="G57" s="50">
        <f t="shared" si="5"/>
        <v>109609</v>
      </c>
      <c r="H57" s="50">
        <f t="shared" si="5"/>
        <v>-263872</v>
      </c>
      <c r="I57" s="50">
        <f t="shared" si="5"/>
        <v>84675</v>
      </c>
      <c r="J57" s="50">
        <f t="shared" si="5"/>
        <v>-69588</v>
      </c>
      <c r="K57" s="50">
        <f t="shared" si="5"/>
        <v>81064</v>
      </c>
      <c r="L57" s="50">
        <f t="shared" si="5"/>
        <v>-21740</v>
      </c>
      <c r="M57" s="50">
        <f t="shared" si="5"/>
        <v>172477</v>
      </c>
      <c r="N57" s="50">
        <f t="shared" si="5"/>
        <v>231801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162213</v>
      </c>
      <c r="X57" s="50">
        <f t="shared" si="5"/>
        <v>318397</v>
      </c>
      <c r="Y57" s="50">
        <f t="shared" si="5"/>
        <v>-156184</v>
      </c>
      <c r="Z57" s="51">
        <f>+IF(X57&lt;&gt;0,+(Y57/X57)*100,0)</f>
        <v>-49.053226004013858</v>
      </c>
      <c r="AA57" s="48">
        <f>SUM(AA54:AA56)</f>
        <v>640001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5447293</v>
      </c>
      <c r="D60" s="65">
        <f>SUM(D57:D59)</f>
        <v>0</v>
      </c>
      <c r="E60" s="66">
        <f t="shared" si="6"/>
        <v>640001</v>
      </c>
      <c r="F60" s="67">
        <f t="shared" si="6"/>
        <v>640001</v>
      </c>
      <c r="G60" s="67">
        <f t="shared" si="6"/>
        <v>109609</v>
      </c>
      <c r="H60" s="67">
        <f t="shared" si="6"/>
        <v>-263872</v>
      </c>
      <c r="I60" s="67">
        <f t="shared" si="6"/>
        <v>84675</v>
      </c>
      <c r="J60" s="67">
        <f t="shared" si="6"/>
        <v>-69588</v>
      </c>
      <c r="K60" s="67">
        <f t="shared" si="6"/>
        <v>81064</v>
      </c>
      <c r="L60" s="67">
        <f t="shared" si="6"/>
        <v>-21740</v>
      </c>
      <c r="M60" s="67">
        <f t="shared" si="6"/>
        <v>172477</v>
      </c>
      <c r="N60" s="67">
        <f t="shared" si="6"/>
        <v>231801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162213</v>
      </c>
      <c r="X60" s="67">
        <f t="shared" si="6"/>
        <v>318397</v>
      </c>
      <c r="Y60" s="67">
        <f t="shared" si="6"/>
        <v>-156184</v>
      </c>
      <c r="Z60" s="68">
        <f>+IF(X60&lt;&gt;0,+(Y60/X60)*100,0)</f>
        <v>-49.053226004013858</v>
      </c>
      <c r="AA60" s="65">
        <f>SUM(AA57:AA59)</f>
        <v>640001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13005778</v>
      </c>
      <c r="D9" s="20"/>
      <c r="E9" s="21">
        <v>21865517</v>
      </c>
      <c r="F9" s="22">
        <v>21865517</v>
      </c>
      <c r="G9" s="22">
        <v>1116887</v>
      </c>
      <c r="H9" s="22">
        <v>1109458</v>
      </c>
      <c r="I9" s="22">
        <v>1067857</v>
      </c>
      <c r="J9" s="22">
        <v>3294202</v>
      </c>
      <c r="K9" s="22">
        <v>1127832</v>
      </c>
      <c r="L9" s="22">
        <v>1096453</v>
      </c>
      <c r="M9" s="22">
        <v>1097087</v>
      </c>
      <c r="N9" s="22">
        <v>3321372</v>
      </c>
      <c r="O9" s="22"/>
      <c r="P9" s="22"/>
      <c r="Q9" s="22"/>
      <c r="R9" s="22"/>
      <c r="S9" s="22"/>
      <c r="T9" s="22"/>
      <c r="U9" s="22"/>
      <c r="V9" s="22"/>
      <c r="W9" s="22">
        <v>6615574</v>
      </c>
      <c r="X9" s="22">
        <v>10941437</v>
      </c>
      <c r="Y9" s="22">
        <v>-4325863</v>
      </c>
      <c r="Z9" s="23">
        <v>-39.536516090162557</v>
      </c>
      <c r="AA9" s="20">
        <v>21865517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3204582</v>
      </c>
      <c r="D13" s="20"/>
      <c r="E13" s="21">
        <v>2064370</v>
      </c>
      <c r="F13" s="22">
        <v>2064370</v>
      </c>
      <c r="G13" s="22">
        <v>288858</v>
      </c>
      <c r="H13" s="22">
        <v>294452</v>
      </c>
      <c r="I13" s="22">
        <v>296758</v>
      </c>
      <c r="J13" s="22">
        <v>880068</v>
      </c>
      <c r="K13" s="22">
        <v>301419</v>
      </c>
      <c r="L13" s="22">
        <v>302641</v>
      </c>
      <c r="M13" s="22">
        <v>274621</v>
      </c>
      <c r="N13" s="22">
        <v>878681</v>
      </c>
      <c r="O13" s="22"/>
      <c r="P13" s="22"/>
      <c r="Q13" s="22"/>
      <c r="R13" s="22"/>
      <c r="S13" s="22"/>
      <c r="T13" s="22"/>
      <c r="U13" s="22"/>
      <c r="V13" s="22"/>
      <c r="W13" s="22">
        <v>1758749</v>
      </c>
      <c r="X13" s="22">
        <v>932760</v>
      </c>
      <c r="Y13" s="22">
        <v>825989</v>
      </c>
      <c r="Z13" s="23">
        <v>88.553218405592006</v>
      </c>
      <c r="AA13" s="20">
        <v>2064370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22247102</v>
      </c>
      <c r="D26" s="20"/>
      <c r="E26" s="21">
        <v>22245545</v>
      </c>
      <c r="F26" s="22">
        <v>22245545</v>
      </c>
      <c r="G26" s="22">
        <v>8942399</v>
      </c>
      <c r="H26" s="22"/>
      <c r="I26" s="22"/>
      <c r="J26" s="22">
        <v>8942399</v>
      </c>
      <c r="K26" s="22"/>
      <c r="L26" s="22"/>
      <c r="M26" s="22">
        <v>7286304</v>
      </c>
      <c r="N26" s="22">
        <v>7286304</v>
      </c>
      <c r="O26" s="22"/>
      <c r="P26" s="22"/>
      <c r="Q26" s="22"/>
      <c r="R26" s="22"/>
      <c r="S26" s="22"/>
      <c r="T26" s="22"/>
      <c r="U26" s="22"/>
      <c r="V26" s="22"/>
      <c r="W26" s="22">
        <v>16228703</v>
      </c>
      <c r="X26" s="22">
        <v>16846623</v>
      </c>
      <c r="Y26" s="22">
        <v>-617920</v>
      </c>
      <c r="Z26" s="23">
        <v>-3.6679161158886266</v>
      </c>
      <c r="AA26" s="20">
        <v>22245545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925039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39382501</v>
      </c>
      <c r="D33" s="29">
        <f t="shared" ref="D33:Y33" si="0">SUM(D6:D32)</f>
        <v>0</v>
      </c>
      <c r="E33" s="30">
        <f t="shared" si="0"/>
        <v>46175432</v>
      </c>
      <c r="F33" s="31">
        <f t="shared" si="0"/>
        <v>46175432</v>
      </c>
      <c r="G33" s="31">
        <f t="shared" si="0"/>
        <v>10348144</v>
      </c>
      <c r="H33" s="31">
        <f t="shared" si="0"/>
        <v>1403910</v>
      </c>
      <c r="I33" s="31">
        <f t="shared" si="0"/>
        <v>1364615</v>
      </c>
      <c r="J33" s="31">
        <f t="shared" si="0"/>
        <v>13116669</v>
      </c>
      <c r="K33" s="31">
        <f t="shared" si="0"/>
        <v>1429251</v>
      </c>
      <c r="L33" s="31">
        <f t="shared" si="0"/>
        <v>1399094</v>
      </c>
      <c r="M33" s="31">
        <f t="shared" si="0"/>
        <v>8658012</v>
      </c>
      <c r="N33" s="31">
        <f t="shared" si="0"/>
        <v>11486357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24603026</v>
      </c>
      <c r="X33" s="31">
        <f t="shared" si="0"/>
        <v>28720820</v>
      </c>
      <c r="Y33" s="31">
        <f t="shared" si="0"/>
        <v>-4117794</v>
      </c>
      <c r="Z33" s="32">
        <f>+IF(X33&lt;&gt;0,+(Y33/X33)*100,0)</f>
        <v>-14.337313488960273</v>
      </c>
      <c r="AA33" s="29">
        <f>SUM(AA6:AA32)</f>
        <v>46175432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15055635</v>
      </c>
      <c r="D35" s="20"/>
      <c r="E35" s="21">
        <v>7841018</v>
      </c>
      <c r="F35" s="22">
        <v>7841018</v>
      </c>
      <c r="G35" s="22">
        <v>1384708</v>
      </c>
      <c r="H35" s="22">
        <v>1419174</v>
      </c>
      <c r="I35" s="22">
        <v>1183040</v>
      </c>
      <c r="J35" s="22">
        <v>3986922</v>
      </c>
      <c r="K35" s="22">
        <v>1187640</v>
      </c>
      <c r="L35" s="22">
        <v>1192091</v>
      </c>
      <c r="M35" s="22">
        <v>2074784</v>
      </c>
      <c r="N35" s="22">
        <v>4454515</v>
      </c>
      <c r="O35" s="22"/>
      <c r="P35" s="22"/>
      <c r="Q35" s="22"/>
      <c r="R35" s="22"/>
      <c r="S35" s="22"/>
      <c r="T35" s="22"/>
      <c r="U35" s="22"/>
      <c r="V35" s="22"/>
      <c r="W35" s="22">
        <v>8441437</v>
      </c>
      <c r="X35" s="22">
        <v>3920505</v>
      </c>
      <c r="Y35" s="22">
        <v>4520932</v>
      </c>
      <c r="Z35" s="23">
        <v>115.31504232235388</v>
      </c>
      <c r="AA35" s="20">
        <v>7841018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1491483</v>
      </c>
      <c r="D38" s="20"/>
      <c r="E38" s="21">
        <v>1226315</v>
      </c>
      <c r="F38" s="22">
        <v>1226315</v>
      </c>
      <c r="G38" s="22"/>
      <c r="H38" s="22">
        <v>210018</v>
      </c>
      <c r="I38" s="22">
        <v>22516</v>
      </c>
      <c r="J38" s="22">
        <v>232534</v>
      </c>
      <c r="K38" s="22"/>
      <c r="L38" s="22"/>
      <c r="M38" s="22">
        <v>517</v>
      </c>
      <c r="N38" s="22">
        <v>517</v>
      </c>
      <c r="O38" s="22"/>
      <c r="P38" s="22"/>
      <c r="Q38" s="22"/>
      <c r="R38" s="22"/>
      <c r="S38" s="22"/>
      <c r="T38" s="22"/>
      <c r="U38" s="22"/>
      <c r="V38" s="22"/>
      <c r="W38" s="22">
        <v>233051</v>
      </c>
      <c r="X38" s="22">
        <v>596246</v>
      </c>
      <c r="Y38" s="22">
        <v>-363195</v>
      </c>
      <c r="Z38" s="23">
        <v>-60.913616191974448</v>
      </c>
      <c r="AA38" s="20">
        <v>1226315</v>
      </c>
    </row>
    <row r="39" spans="1:27" x14ac:dyDescent="0.25">
      <c r="A39" s="19" t="s">
        <v>65</v>
      </c>
      <c r="B39" s="15" t="s">
        <v>32</v>
      </c>
      <c r="C39" s="20">
        <v>3348021</v>
      </c>
      <c r="D39" s="20"/>
      <c r="E39" s="21">
        <v>10972548</v>
      </c>
      <c r="F39" s="22">
        <v>10972548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5486274</v>
      </c>
      <c r="Y39" s="22">
        <v>-5486274</v>
      </c>
      <c r="Z39" s="23">
        <v>-100</v>
      </c>
      <c r="AA39" s="20">
        <v>10972548</v>
      </c>
    </row>
    <row r="40" spans="1:27" x14ac:dyDescent="0.25">
      <c r="A40" s="19" t="s">
        <v>66</v>
      </c>
      <c r="B40" s="15" t="s">
        <v>32</v>
      </c>
      <c r="C40" s="20">
        <v>3038492</v>
      </c>
      <c r="D40" s="20"/>
      <c r="E40" s="21">
        <v>5020491</v>
      </c>
      <c r="F40" s="22">
        <v>5020491</v>
      </c>
      <c r="G40" s="22">
        <v>165536</v>
      </c>
      <c r="H40" s="22">
        <v>170873</v>
      </c>
      <c r="I40" s="22">
        <v>162776</v>
      </c>
      <c r="J40" s="22">
        <v>499185</v>
      </c>
      <c r="K40" s="22">
        <v>168202</v>
      </c>
      <c r="L40" s="22">
        <v>162776</v>
      </c>
      <c r="M40" s="22">
        <v>168202</v>
      </c>
      <c r="N40" s="22">
        <v>499180</v>
      </c>
      <c r="O40" s="22"/>
      <c r="P40" s="22"/>
      <c r="Q40" s="22"/>
      <c r="R40" s="22"/>
      <c r="S40" s="22"/>
      <c r="T40" s="22"/>
      <c r="U40" s="22"/>
      <c r="V40" s="22"/>
      <c r="W40" s="22">
        <v>998365</v>
      </c>
      <c r="X40" s="22">
        <v>2690271</v>
      </c>
      <c r="Y40" s="22">
        <v>-1691906</v>
      </c>
      <c r="Z40" s="23">
        <v>-62.889798090972995</v>
      </c>
      <c r="AA40" s="20">
        <v>5020491</v>
      </c>
    </row>
    <row r="41" spans="1:27" x14ac:dyDescent="0.25">
      <c r="A41" s="19" t="s">
        <v>40</v>
      </c>
      <c r="B41" s="15" t="s">
        <v>32</v>
      </c>
      <c r="C41" s="20">
        <v>9539983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25702529</v>
      </c>
      <c r="D42" s="20"/>
      <c r="E42" s="21">
        <v>21991008</v>
      </c>
      <c r="F42" s="22">
        <v>21991008</v>
      </c>
      <c r="G42" s="22">
        <v>1988423</v>
      </c>
      <c r="H42" s="22">
        <v>1998623</v>
      </c>
      <c r="I42" s="22">
        <v>2182463</v>
      </c>
      <c r="J42" s="22">
        <v>6169509</v>
      </c>
      <c r="K42" s="22">
        <v>2218573</v>
      </c>
      <c r="L42" s="22">
        <v>2933525</v>
      </c>
      <c r="M42" s="22">
        <v>2058285</v>
      </c>
      <c r="N42" s="22">
        <v>7210383</v>
      </c>
      <c r="O42" s="22"/>
      <c r="P42" s="22"/>
      <c r="Q42" s="22"/>
      <c r="R42" s="22"/>
      <c r="S42" s="22"/>
      <c r="T42" s="22"/>
      <c r="U42" s="22"/>
      <c r="V42" s="22"/>
      <c r="W42" s="22">
        <v>13379892</v>
      </c>
      <c r="X42" s="22">
        <v>10995504</v>
      </c>
      <c r="Y42" s="22">
        <v>2384388</v>
      </c>
      <c r="Z42" s="23">
        <v>21.685117844529913</v>
      </c>
      <c r="AA42" s="20">
        <v>21991008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648764</v>
      </c>
      <c r="D45" s="20"/>
      <c r="E45" s="21">
        <v>539965</v>
      </c>
      <c r="F45" s="22">
        <v>539965</v>
      </c>
      <c r="G45" s="22">
        <v>69497</v>
      </c>
      <c r="H45" s="22">
        <v>64131</v>
      </c>
      <c r="I45" s="22">
        <v>28280</v>
      </c>
      <c r="J45" s="22">
        <v>161908</v>
      </c>
      <c r="K45" s="22">
        <v>57293</v>
      </c>
      <c r="L45" s="22">
        <v>14666</v>
      </c>
      <c r="M45" s="22">
        <v>22265</v>
      </c>
      <c r="N45" s="22">
        <v>94224</v>
      </c>
      <c r="O45" s="22"/>
      <c r="P45" s="22"/>
      <c r="Q45" s="22"/>
      <c r="R45" s="22"/>
      <c r="S45" s="22"/>
      <c r="T45" s="22"/>
      <c r="U45" s="22"/>
      <c r="V45" s="22"/>
      <c r="W45" s="22">
        <v>256132</v>
      </c>
      <c r="X45" s="22">
        <v>274835</v>
      </c>
      <c r="Y45" s="22">
        <v>-18703</v>
      </c>
      <c r="Z45" s="23">
        <v>-6.8051740134990091</v>
      </c>
      <c r="AA45" s="20">
        <v>539965</v>
      </c>
    </row>
    <row r="46" spans="1:27" x14ac:dyDescent="0.25">
      <c r="A46" s="19" t="s">
        <v>71</v>
      </c>
      <c r="B46" s="15" t="s">
        <v>32</v>
      </c>
      <c r="C46" s="20">
        <v>63562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101455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58989924</v>
      </c>
      <c r="D48" s="29">
        <f t="shared" ref="D48:Y48" si="1">SUM(D35:D47)</f>
        <v>0</v>
      </c>
      <c r="E48" s="30">
        <f t="shared" si="1"/>
        <v>47591345</v>
      </c>
      <c r="F48" s="31">
        <f t="shared" si="1"/>
        <v>47591345</v>
      </c>
      <c r="G48" s="31">
        <f t="shared" si="1"/>
        <v>3608164</v>
      </c>
      <c r="H48" s="31">
        <f t="shared" si="1"/>
        <v>3862819</v>
      </c>
      <c r="I48" s="31">
        <f t="shared" si="1"/>
        <v>3579075</v>
      </c>
      <c r="J48" s="31">
        <f t="shared" si="1"/>
        <v>11050058</v>
      </c>
      <c r="K48" s="31">
        <f t="shared" si="1"/>
        <v>3631708</v>
      </c>
      <c r="L48" s="31">
        <f t="shared" si="1"/>
        <v>4303058</v>
      </c>
      <c r="M48" s="31">
        <f t="shared" si="1"/>
        <v>4324053</v>
      </c>
      <c r="N48" s="31">
        <f t="shared" si="1"/>
        <v>12258819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23308877</v>
      </c>
      <c r="X48" s="31">
        <f t="shared" si="1"/>
        <v>23963635</v>
      </c>
      <c r="Y48" s="31">
        <f t="shared" si="1"/>
        <v>-654758</v>
      </c>
      <c r="Z48" s="32">
        <f>+IF(X48&lt;&gt;0,+(Y48/X48)*100,0)</f>
        <v>-2.7322983345389797</v>
      </c>
      <c r="AA48" s="29">
        <f>SUM(AA35:AA47)</f>
        <v>47591345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-19607423</v>
      </c>
      <c r="D49" s="39">
        <f t="shared" si="2"/>
        <v>0</v>
      </c>
      <c r="E49" s="40">
        <f t="shared" si="2"/>
        <v>-1415913</v>
      </c>
      <c r="F49" s="41">
        <f t="shared" si="2"/>
        <v>-1415913</v>
      </c>
      <c r="G49" s="41">
        <f t="shared" si="2"/>
        <v>6739980</v>
      </c>
      <c r="H49" s="41">
        <f t="shared" si="2"/>
        <v>-2458909</v>
      </c>
      <c r="I49" s="41">
        <f t="shared" si="2"/>
        <v>-2214460</v>
      </c>
      <c r="J49" s="41">
        <f t="shared" si="2"/>
        <v>2066611</v>
      </c>
      <c r="K49" s="41">
        <f t="shared" si="2"/>
        <v>-2202457</v>
      </c>
      <c r="L49" s="41">
        <f t="shared" si="2"/>
        <v>-2903964</v>
      </c>
      <c r="M49" s="41">
        <f t="shared" si="2"/>
        <v>4333959</v>
      </c>
      <c r="N49" s="41">
        <f t="shared" si="2"/>
        <v>-772462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1294149</v>
      </c>
      <c r="X49" s="41">
        <f t="shared" si="2"/>
        <v>4757185</v>
      </c>
      <c r="Y49" s="41">
        <f t="shared" si="2"/>
        <v>-3463036</v>
      </c>
      <c r="Z49" s="42">
        <f>+IF(X49&lt;&gt;0,+(Y49/X49)*100,0)</f>
        <v>-72.795907663881053</v>
      </c>
      <c r="AA49" s="39">
        <f>+AA33-AA48</f>
        <v>-1415913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-19607423</v>
      </c>
      <c r="D52" s="48">
        <f t="shared" si="3"/>
        <v>0</v>
      </c>
      <c r="E52" s="49">
        <f t="shared" si="3"/>
        <v>-1415913</v>
      </c>
      <c r="F52" s="50">
        <f t="shared" si="3"/>
        <v>-1415913</v>
      </c>
      <c r="G52" s="50">
        <f t="shared" si="3"/>
        <v>6739980</v>
      </c>
      <c r="H52" s="50">
        <f t="shared" si="3"/>
        <v>-2458909</v>
      </c>
      <c r="I52" s="50">
        <f t="shared" si="3"/>
        <v>-2214460</v>
      </c>
      <c r="J52" s="50">
        <f t="shared" si="3"/>
        <v>2066611</v>
      </c>
      <c r="K52" s="50">
        <f t="shared" si="3"/>
        <v>-2202457</v>
      </c>
      <c r="L52" s="50">
        <f t="shared" si="3"/>
        <v>-2903964</v>
      </c>
      <c r="M52" s="50">
        <f t="shared" si="3"/>
        <v>4333959</v>
      </c>
      <c r="N52" s="50">
        <f t="shared" si="3"/>
        <v>-772462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1294149</v>
      </c>
      <c r="X52" s="50">
        <f t="shared" si="3"/>
        <v>4757185</v>
      </c>
      <c r="Y52" s="50">
        <f t="shared" si="3"/>
        <v>-3463036</v>
      </c>
      <c r="Z52" s="51">
        <f>+IF(X52&lt;&gt;0,+(Y52/X52)*100,0)</f>
        <v>-72.795907663881053</v>
      </c>
      <c r="AA52" s="48">
        <f>SUM(AA49:AA51)</f>
        <v>-1415913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-19607423</v>
      </c>
      <c r="D54" s="54">
        <f>+D52-D53</f>
        <v>0</v>
      </c>
      <c r="E54" s="55">
        <f t="shared" si="4"/>
        <v>-1415913</v>
      </c>
      <c r="F54" s="56">
        <f t="shared" si="4"/>
        <v>-1415913</v>
      </c>
      <c r="G54" s="56">
        <f t="shared" si="4"/>
        <v>6739980</v>
      </c>
      <c r="H54" s="56">
        <f t="shared" si="4"/>
        <v>-2458909</v>
      </c>
      <c r="I54" s="56">
        <f t="shared" si="4"/>
        <v>-2214460</v>
      </c>
      <c r="J54" s="56">
        <f t="shared" si="4"/>
        <v>2066611</v>
      </c>
      <c r="K54" s="56">
        <f t="shared" si="4"/>
        <v>-2202457</v>
      </c>
      <c r="L54" s="56">
        <f t="shared" si="4"/>
        <v>-2903964</v>
      </c>
      <c r="M54" s="56">
        <f t="shared" si="4"/>
        <v>4333959</v>
      </c>
      <c r="N54" s="56">
        <f t="shared" si="4"/>
        <v>-772462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1294149</v>
      </c>
      <c r="X54" s="56">
        <f t="shared" si="4"/>
        <v>4757185</v>
      </c>
      <c r="Y54" s="56">
        <f t="shared" si="4"/>
        <v>-3463036</v>
      </c>
      <c r="Z54" s="57">
        <f>+IF(X54&lt;&gt;0,+(Y54/X54)*100,0)</f>
        <v>-72.795907663881053</v>
      </c>
      <c r="AA54" s="54">
        <f>+AA52-AA53</f>
        <v>-1415913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-19607423</v>
      </c>
      <c r="D57" s="48">
        <f>SUM(D54:D56)</f>
        <v>0</v>
      </c>
      <c r="E57" s="49">
        <f t="shared" si="5"/>
        <v>-1415913</v>
      </c>
      <c r="F57" s="50">
        <f t="shared" si="5"/>
        <v>-1415913</v>
      </c>
      <c r="G57" s="50">
        <f t="shared" si="5"/>
        <v>6739980</v>
      </c>
      <c r="H57" s="50">
        <f t="shared" si="5"/>
        <v>-2458909</v>
      </c>
      <c r="I57" s="50">
        <f t="shared" si="5"/>
        <v>-2214460</v>
      </c>
      <c r="J57" s="50">
        <f t="shared" si="5"/>
        <v>2066611</v>
      </c>
      <c r="K57" s="50">
        <f t="shared" si="5"/>
        <v>-2202457</v>
      </c>
      <c r="L57" s="50">
        <f t="shared" si="5"/>
        <v>-2903964</v>
      </c>
      <c r="M57" s="50">
        <f t="shared" si="5"/>
        <v>4333959</v>
      </c>
      <c r="N57" s="50">
        <f t="shared" si="5"/>
        <v>-772462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1294149</v>
      </c>
      <c r="X57" s="50">
        <f t="shared" si="5"/>
        <v>4757185</v>
      </c>
      <c r="Y57" s="50">
        <f t="shared" si="5"/>
        <v>-3463036</v>
      </c>
      <c r="Z57" s="51">
        <f>+IF(X57&lt;&gt;0,+(Y57/X57)*100,0)</f>
        <v>-72.795907663881053</v>
      </c>
      <c r="AA57" s="48">
        <f>SUM(AA54:AA56)</f>
        <v>-1415913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-19607423</v>
      </c>
      <c r="D60" s="65">
        <f>SUM(D57:D59)</f>
        <v>0</v>
      </c>
      <c r="E60" s="66">
        <f t="shared" si="6"/>
        <v>-1415913</v>
      </c>
      <c r="F60" s="67">
        <f t="shared" si="6"/>
        <v>-1415913</v>
      </c>
      <c r="G60" s="67">
        <f t="shared" si="6"/>
        <v>6739980</v>
      </c>
      <c r="H60" s="67">
        <f t="shared" si="6"/>
        <v>-2458909</v>
      </c>
      <c r="I60" s="67">
        <f t="shared" si="6"/>
        <v>-2214460</v>
      </c>
      <c r="J60" s="67">
        <f t="shared" si="6"/>
        <v>2066611</v>
      </c>
      <c r="K60" s="67">
        <f t="shared" si="6"/>
        <v>-2202457</v>
      </c>
      <c r="L60" s="67">
        <f t="shared" si="6"/>
        <v>-2903964</v>
      </c>
      <c r="M60" s="67">
        <f t="shared" si="6"/>
        <v>4333959</v>
      </c>
      <c r="N60" s="67">
        <f t="shared" si="6"/>
        <v>-772462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1294149</v>
      </c>
      <c r="X60" s="67">
        <f t="shared" si="6"/>
        <v>4757185</v>
      </c>
      <c r="Y60" s="67">
        <f t="shared" si="6"/>
        <v>-3463036</v>
      </c>
      <c r="Z60" s="68">
        <f>+IF(X60&lt;&gt;0,+(Y60/X60)*100,0)</f>
        <v>-72.795907663881053</v>
      </c>
      <c r="AA60" s="65">
        <f>SUM(AA57:AA59)</f>
        <v>-1415913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5248810</v>
      </c>
      <c r="D35" s="20"/>
      <c r="E35" s="21">
        <v>7628215</v>
      </c>
      <c r="F35" s="22">
        <v>7628215</v>
      </c>
      <c r="G35" s="22">
        <v>385461</v>
      </c>
      <c r="H35" s="22">
        <v>395012</v>
      </c>
      <c r="I35" s="22">
        <v>358309</v>
      </c>
      <c r="J35" s="22">
        <v>1138782</v>
      </c>
      <c r="K35" s="22">
        <v>390582</v>
      </c>
      <c r="L35" s="22">
        <v>361627</v>
      </c>
      <c r="M35" s="22">
        <v>367529</v>
      </c>
      <c r="N35" s="22">
        <v>1119738</v>
      </c>
      <c r="O35" s="22"/>
      <c r="P35" s="22"/>
      <c r="Q35" s="22"/>
      <c r="R35" s="22"/>
      <c r="S35" s="22"/>
      <c r="T35" s="22"/>
      <c r="U35" s="22"/>
      <c r="V35" s="22"/>
      <c r="W35" s="22">
        <v>2258520</v>
      </c>
      <c r="X35" s="22">
        <v>3814098</v>
      </c>
      <c r="Y35" s="22">
        <v>-1555578</v>
      </c>
      <c r="Z35" s="23">
        <v>-40.784950989722866</v>
      </c>
      <c r="AA35" s="20">
        <v>7628215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40205</v>
      </c>
      <c r="D40" s="20"/>
      <c r="E40" s="21">
        <v>49601</v>
      </c>
      <c r="F40" s="22">
        <v>49601</v>
      </c>
      <c r="G40" s="22"/>
      <c r="H40" s="22">
        <v>1446</v>
      </c>
      <c r="I40" s="22">
        <v>1399</v>
      </c>
      <c r="J40" s="22">
        <v>2845</v>
      </c>
      <c r="K40" s="22">
        <v>1446</v>
      </c>
      <c r="L40" s="22">
        <v>1399</v>
      </c>
      <c r="M40" s="22">
        <v>1446</v>
      </c>
      <c r="N40" s="22">
        <v>4291</v>
      </c>
      <c r="O40" s="22"/>
      <c r="P40" s="22"/>
      <c r="Q40" s="22"/>
      <c r="R40" s="22"/>
      <c r="S40" s="22"/>
      <c r="T40" s="22"/>
      <c r="U40" s="22"/>
      <c r="V40" s="22"/>
      <c r="W40" s="22">
        <v>7136</v>
      </c>
      <c r="X40" s="22">
        <v>24798</v>
      </c>
      <c r="Y40" s="22">
        <v>-17662</v>
      </c>
      <c r="Z40" s="23">
        <v>-71.223485764981049</v>
      </c>
      <c r="AA40" s="20">
        <v>49601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17496505</v>
      </c>
      <c r="D42" s="20"/>
      <c r="E42" s="21">
        <v>21100000</v>
      </c>
      <c r="F42" s="22">
        <v>21100000</v>
      </c>
      <c r="G42" s="22">
        <v>1545450</v>
      </c>
      <c r="H42" s="22">
        <v>1545450</v>
      </c>
      <c r="I42" s="22">
        <v>1575300</v>
      </c>
      <c r="J42" s="22">
        <v>4666200</v>
      </c>
      <c r="K42" s="22">
        <v>2107300</v>
      </c>
      <c r="L42" s="22">
        <v>17670</v>
      </c>
      <c r="M42" s="22">
        <v>2034811</v>
      </c>
      <c r="N42" s="22">
        <v>4159781</v>
      </c>
      <c r="O42" s="22"/>
      <c r="P42" s="22"/>
      <c r="Q42" s="22"/>
      <c r="R42" s="22"/>
      <c r="S42" s="22"/>
      <c r="T42" s="22"/>
      <c r="U42" s="22"/>
      <c r="V42" s="22"/>
      <c r="W42" s="22">
        <v>8825981</v>
      </c>
      <c r="X42" s="22">
        <v>10549998</v>
      </c>
      <c r="Y42" s="22">
        <v>-1724017</v>
      </c>
      <c r="Z42" s="23">
        <v>-16.341396462823973</v>
      </c>
      <c r="AA42" s="20">
        <v>21100000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66708</v>
      </c>
      <c r="D45" s="20"/>
      <c r="E45" s="21">
        <v>50188</v>
      </c>
      <c r="F45" s="22">
        <v>50188</v>
      </c>
      <c r="G45" s="22">
        <v>3207</v>
      </c>
      <c r="H45" s="22">
        <v>3302</v>
      </c>
      <c r="I45" s="22">
        <v>8100</v>
      </c>
      <c r="J45" s="22">
        <v>14609</v>
      </c>
      <c r="K45" s="22">
        <v>7094</v>
      </c>
      <c r="L45" s="22">
        <v>2969</v>
      </c>
      <c r="M45" s="22">
        <v>3028</v>
      </c>
      <c r="N45" s="22">
        <v>13091</v>
      </c>
      <c r="O45" s="22"/>
      <c r="P45" s="22"/>
      <c r="Q45" s="22"/>
      <c r="R45" s="22"/>
      <c r="S45" s="22"/>
      <c r="T45" s="22"/>
      <c r="U45" s="22"/>
      <c r="V45" s="22"/>
      <c r="W45" s="22">
        <v>27700</v>
      </c>
      <c r="X45" s="22">
        <v>25092</v>
      </c>
      <c r="Y45" s="22">
        <v>2608</v>
      </c>
      <c r="Z45" s="23">
        <v>10.393750996333493</v>
      </c>
      <c r="AA45" s="20">
        <v>50188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22852228</v>
      </c>
      <c r="D48" s="29">
        <f t="shared" ref="D48:Y48" si="1">SUM(D35:D47)</f>
        <v>0</v>
      </c>
      <c r="E48" s="30">
        <f t="shared" si="1"/>
        <v>28828004</v>
      </c>
      <c r="F48" s="31">
        <f t="shared" si="1"/>
        <v>28828004</v>
      </c>
      <c r="G48" s="31">
        <f t="shared" si="1"/>
        <v>1934118</v>
      </c>
      <c r="H48" s="31">
        <f t="shared" si="1"/>
        <v>1945210</v>
      </c>
      <c r="I48" s="31">
        <f t="shared" si="1"/>
        <v>1943108</v>
      </c>
      <c r="J48" s="31">
        <f t="shared" si="1"/>
        <v>5822436</v>
      </c>
      <c r="K48" s="31">
        <f t="shared" si="1"/>
        <v>2506422</v>
      </c>
      <c r="L48" s="31">
        <f t="shared" si="1"/>
        <v>383665</v>
      </c>
      <c r="M48" s="31">
        <f t="shared" si="1"/>
        <v>2406814</v>
      </c>
      <c r="N48" s="31">
        <f t="shared" si="1"/>
        <v>5296901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11119337</v>
      </c>
      <c r="X48" s="31">
        <f t="shared" si="1"/>
        <v>14413986</v>
      </c>
      <c r="Y48" s="31">
        <f t="shared" si="1"/>
        <v>-3294649</v>
      </c>
      <c r="Z48" s="32">
        <f>+IF(X48&lt;&gt;0,+(Y48/X48)*100,0)</f>
        <v>-22.857306785229291</v>
      </c>
      <c r="AA48" s="29">
        <f>SUM(AA35:AA47)</f>
        <v>28828004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-22852228</v>
      </c>
      <c r="D49" s="39">
        <f t="shared" si="2"/>
        <v>0</v>
      </c>
      <c r="E49" s="40">
        <f t="shared" si="2"/>
        <v>-28828004</v>
      </c>
      <c r="F49" s="41">
        <f t="shared" si="2"/>
        <v>-28828004</v>
      </c>
      <c r="G49" s="41">
        <f t="shared" si="2"/>
        <v>-1934118</v>
      </c>
      <c r="H49" s="41">
        <f t="shared" si="2"/>
        <v>-1945210</v>
      </c>
      <c r="I49" s="41">
        <f t="shared" si="2"/>
        <v>-1943108</v>
      </c>
      <c r="J49" s="41">
        <f t="shared" si="2"/>
        <v>-5822436</v>
      </c>
      <c r="K49" s="41">
        <f t="shared" si="2"/>
        <v>-2506422</v>
      </c>
      <c r="L49" s="41">
        <f t="shared" si="2"/>
        <v>-383665</v>
      </c>
      <c r="M49" s="41">
        <f t="shared" si="2"/>
        <v>-2406814</v>
      </c>
      <c r="N49" s="41">
        <f t="shared" si="2"/>
        <v>-5296901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-11119337</v>
      </c>
      <c r="X49" s="41">
        <f t="shared" si="2"/>
        <v>-14413986</v>
      </c>
      <c r="Y49" s="41">
        <f t="shared" si="2"/>
        <v>3294649</v>
      </c>
      <c r="Z49" s="42">
        <f>+IF(X49&lt;&gt;0,+(Y49/X49)*100,0)</f>
        <v>-22.857306785229291</v>
      </c>
      <c r="AA49" s="39">
        <f>+AA33-AA48</f>
        <v>-28828004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-22852228</v>
      </c>
      <c r="D52" s="48">
        <f t="shared" si="3"/>
        <v>0</v>
      </c>
      <c r="E52" s="49">
        <f t="shared" si="3"/>
        <v>-28828004</v>
      </c>
      <c r="F52" s="50">
        <f t="shared" si="3"/>
        <v>-28828004</v>
      </c>
      <c r="G52" s="50">
        <f t="shared" si="3"/>
        <v>-1934118</v>
      </c>
      <c r="H52" s="50">
        <f t="shared" si="3"/>
        <v>-1945210</v>
      </c>
      <c r="I52" s="50">
        <f t="shared" si="3"/>
        <v>-1943108</v>
      </c>
      <c r="J52" s="50">
        <f t="shared" si="3"/>
        <v>-5822436</v>
      </c>
      <c r="K52" s="50">
        <f t="shared" si="3"/>
        <v>-2506422</v>
      </c>
      <c r="L52" s="50">
        <f t="shared" si="3"/>
        <v>-383665</v>
      </c>
      <c r="M52" s="50">
        <f t="shared" si="3"/>
        <v>-2406814</v>
      </c>
      <c r="N52" s="50">
        <f t="shared" si="3"/>
        <v>-5296901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-11119337</v>
      </c>
      <c r="X52" s="50">
        <f t="shared" si="3"/>
        <v>-14413986</v>
      </c>
      <c r="Y52" s="50">
        <f t="shared" si="3"/>
        <v>3294649</v>
      </c>
      <c r="Z52" s="51">
        <f>+IF(X52&lt;&gt;0,+(Y52/X52)*100,0)</f>
        <v>-22.857306785229291</v>
      </c>
      <c r="AA52" s="48">
        <f>SUM(AA49:AA51)</f>
        <v>-28828004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-22852228</v>
      </c>
      <c r="D54" s="54">
        <f>+D52-D53</f>
        <v>0</v>
      </c>
      <c r="E54" s="55">
        <f t="shared" si="4"/>
        <v>-28828004</v>
      </c>
      <c r="F54" s="56">
        <f t="shared" si="4"/>
        <v>-28828004</v>
      </c>
      <c r="G54" s="56">
        <f t="shared" si="4"/>
        <v>-1934118</v>
      </c>
      <c r="H54" s="56">
        <f t="shared" si="4"/>
        <v>-1945210</v>
      </c>
      <c r="I54" s="56">
        <f t="shared" si="4"/>
        <v>-1943108</v>
      </c>
      <c r="J54" s="56">
        <f t="shared" si="4"/>
        <v>-5822436</v>
      </c>
      <c r="K54" s="56">
        <f t="shared" si="4"/>
        <v>-2506422</v>
      </c>
      <c r="L54" s="56">
        <f t="shared" si="4"/>
        <v>-383665</v>
      </c>
      <c r="M54" s="56">
        <f t="shared" si="4"/>
        <v>-2406814</v>
      </c>
      <c r="N54" s="56">
        <f t="shared" si="4"/>
        <v>-5296901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-11119337</v>
      </c>
      <c r="X54" s="56">
        <f t="shared" si="4"/>
        <v>-14413986</v>
      </c>
      <c r="Y54" s="56">
        <f t="shared" si="4"/>
        <v>3294649</v>
      </c>
      <c r="Z54" s="57">
        <f>+IF(X54&lt;&gt;0,+(Y54/X54)*100,0)</f>
        <v>-22.857306785229291</v>
      </c>
      <c r="AA54" s="54">
        <f>+AA52-AA53</f>
        <v>-28828004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-22852228</v>
      </c>
      <c r="D57" s="48">
        <f>SUM(D54:D56)</f>
        <v>0</v>
      </c>
      <c r="E57" s="49">
        <f t="shared" si="5"/>
        <v>-28828004</v>
      </c>
      <c r="F57" s="50">
        <f t="shared" si="5"/>
        <v>-28828004</v>
      </c>
      <c r="G57" s="50">
        <f t="shared" si="5"/>
        <v>-1934118</v>
      </c>
      <c r="H57" s="50">
        <f t="shared" si="5"/>
        <v>-1945210</v>
      </c>
      <c r="I57" s="50">
        <f t="shared" si="5"/>
        <v>-1943108</v>
      </c>
      <c r="J57" s="50">
        <f t="shared" si="5"/>
        <v>-5822436</v>
      </c>
      <c r="K57" s="50">
        <f t="shared" si="5"/>
        <v>-2506422</v>
      </c>
      <c r="L57" s="50">
        <f t="shared" si="5"/>
        <v>-383665</v>
      </c>
      <c r="M57" s="50">
        <f t="shared" si="5"/>
        <v>-2406814</v>
      </c>
      <c r="N57" s="50">
        <f t="shared" si="5"/>
        <v>-5296901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-11119337</v>
      </c>
      <c r="X57" s="50">
        <f t="shared" si="5"/>
        <v>-14413986</v>
      </c>
      <c r="Y57" s="50">
        <f t="shared" si="5"/>
        <v>3294649</v>
      </c>
      <c r="Z57" s="51">
        <f>+IF(X57&lt;&gt;0,+(Y57/X57)*100,0)</f>
        <v>-22.857306785229291</v>
      </c>
      <c r="AA57" s="48">
        <f>SUM(AA54:AA56)</f>
        <v>-28828004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-22852228</v>
      </c>
      <c r="D60" s="65">
        <f>SUM(D57:D59)</f>
        <v>0</v>
      </c>
      <c r="E60" s="66">
        <f t="shared" si="6"/>
        <v>-28828004</v>
      </c>
      <c r="F60" s="67">
        <f t="shared" si="6"/>
        <v>-28828004</v>
      </c>
      <c r="G60" s="67">
        <f t="shared" si="6"/>
        <v>-1934118</v>
      </c>
      <c r="H60" s="67">
        <f t="shared" si="6"/>
        <v>-1945210</v>
      </c>
      <c r="I60" s="67">
        <f t="shared" si="6"/>
        <v>-1943108</v>
      </c>
      <c r="J60" s="67">
        <f t="shared" si="6"/>
        <v>-5822436</v>
      </c>
      <c r="K60" s="67">
        <f t="shared" si="6"/>
        <v>-2506422</v>
      </c>
      <c r="L60" s="67">
        <f t="shared" si="6"/>
        <v>-383665</v>
      </c>
      <c r="M60" s="67">
        <f t="shared" si="6"/>
        <v>-2406814</v>
      </c>
      <c r="N60" s="67">
        <f t="shared" si="6"/>
        <v>-5296901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-11119337</v>
      </c>
      <c r="X60" s="67">
        <f t="shared" si="6"/>
        <v>-14413986</v>
      </c>
      <c r="Y60" s="67">
        <f t="shared" si="6"/>
        <v>3294649</v>
      </c>
      <c r="Z60" s="68">
        <f>+IF(X60&lt;&gt;0,+(Y60/X60)*100,0)</f>
        <v>-22.857306785229291</v>
      </c>
      <c r="AA60" s="65">
        <f>SUM(AA57:AA59)</f>
        <v>-28828004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30369479</v>
      </c>
      <c r="D9" s="20"/>
      <c r="E9" s="21">
        <v>31400148</v>
      </c>
      <c r="F9" s="22">
        <v>31400148</v>
      </c>
      <c r="G9" s="22">
        <v>2639835</v>
      </c>
      <c r="H9" s="22"/>
      <c r="I9" s="22">
        <v>5169757</v>
      </c>
      <c r="J9" s="22">
        <v>7809592</v>
      </c>
      <c r="K9" s="22">
        <v>2539064</v>
      </c>
      <c r="L9" s="22">
        <v>2551276</v>
      </c>
      <c r="M9" s="22">
        <v>2475703</v>
      </c>
      <c r="N9" s="22">
        <v>7566043</v>
      </c>
      <c r="O9" s="22"/>
      <c r="P9" s="22"/>
      <c r="Q9" s="22"/>
      <c r="R9" s="22"/>
      <c r="S9" s="22"/>
      <c r="T9" s="22"/>
      <c r="U9" s="22"/>
      <c r="V9" s="22"/>
      <c r="W9" s="22">
        <v>15375635</v>
      </c>
      <c r="X9" s="22">
        <v>15700074</v>
      </c>
      <c r="Y9" s="22">
        <v>-324439</v>
      </c>
      <c r="Z9" s="23">
        <v>-2.066480705759731</v>
      </c>
      <c r="AA9" s="20">
        <v>31400148</v>
      </c>
    </row>
    <row r="10" spans="1:27" x14ac:dyDescent="0.25">
      <c r="A10" s="19" t="s">
        <v>38</v>
      </c>
      <c r="B10" s="15" t="s">
        <v>32</v>
      </c>
      <c r="C10" s="20">
        <v>-2863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7493611</v>
      </c>
      <c r="D13" s="20"/>
      <c r="E13" s="21">
        <v>7642620</v>
      </c>
      <c r="F13" s="22">
        <v>7642620</v>
      </c>
      <c r="G13" s="22">
        <v>638022</v>
      </c>
      <c r="H13" s="22"/>
      <c r="I13" s="22">
        <v>1290629</v>
      </c>
      <c r="J13" s="22">
        <v>1928651</v>
      </c>
      <c r="K13" s="22">
        <v>649383</v>
      </c>
      <c r="L13" s="22">
        <v>657081</v>
      </c>
      <c r="M13" s="22">
        <v>670949</v>
      </c>
      <c r="N13" s="22">
        <v>1977413</v>
      </c>
      <c r="O13" s="22"/>
      <c r="P13" s="22"/>
      <c r="Q13" s="22"/>
      <c r="R13" s="22"/>
      <c r="S13" s="22"/>
      <c r="T13" s="22"/>
      <c r="U13" s="22"/>
      <c r="V13" s="22"/>
      <c r="W13" s="22">
        <v>3906064</v>
      </c>
      <c r="X13" s="22">
        <v>3821310</v>
      </c>
      <c r="Y13" s="22">
        <v>84754</v>
      </c>
      <c r="Z13" s="23">
        <v>2.2179305002734662</v>
      </c>
      <c r="AA13" s="20">
        <v>7642620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455931</v>
      </c>
      <c r="D17" s="20"/>
      <c r="E17" s="21">
        <v>468528</v>
      </c>
      <c r="F17" s="22">
        <v>468528</v>
      </c>
      <c r="G17" s="22">
        <v>21708</v>
      </c>
      <c r="H17" s="22"/>
      <c r="I17" s="22">
        <v>89897</v>
      </c>
      <c r="J17" s="22">
        <v>111605</v>
      </c>
      <c r="K17" s="22">
        <v>40082</v>
      </c>
      <c r="L17" s="22">
        <v>38128</v>
      </c>
      <c r="M17" s="22">
        <v>36207</v>
      </c>
      <c r="N17" s="22">
        <v>114417</v>
      </c>
      <c r="O17" s="22"/>
      <c r="P17" s="22"/>
      <c r="Q17" s="22"/>
      <c r="R17" s="22"/>
      <c r="S17" s="22"/>
      <c r="T17" s="22"/>
      <c r="U17" s="22"/>
      <c r="V17" s="22"/>
      <c r="W17" s="22">
        <v>226022</v>
      </c>
      <c r="X17" s="22">
        <v>234264</v>
      </c>
      <c r="Y17" s="22">
        <v>-8242</v>
      </c>
      <c r="Z17" s="23">
        <v>-3.5182529112454328</v>
      </c>
      <c r="AA17" s="20">
        <v>468528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38316158</v>
      </c>
      <c r="D33" s="29">
        <f t="shared" ref="D33:Y33" si="0">SUM(D6:D32)</f>
        <v>0</v>
      </c>
      <c r="E33" s="30">
        <f t="shared" si="0"/>
        <v>39511296</v>
      </c>
      <c r="F33" s="31">
        <f t="shared" si="0"/>
        <v>39511296</v>
      </c>
      <c r="G33" s="31">
        <f t="shared" si="0"/>
        <v>3299565</v>
      </c>
      <c r="H33" s="31">
        <f t="shared" si="0"/>
        <v>0</v>
      </c>
      <c r="I33" s="31">
        <f t="shared" si="0"/>
        <v>6550283</v>
      </c>
      <c r="J33" s="31">
        <f t="shared" si="0"/>
        <v>9849848</v>
      </c>
      <c r="K33" s="31">
        <f t="shared" si="0"/>
        <v>3228529</v>
      </c>
      <c r="L33" s="31">
        <f t="shared" si="0"/>
        <v>3246485</v>
      </c>
      <c r="M33" s="31">
        <f t="shared" si="0"/>
        <v>3182859</v>
      </c>
      <c r="N33" s="31">
        <f t="shared" si="0"/>
        <v>9657873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19507721</v>
      </c>
      <c r="X33" s="31">
        <f t="shared" si="0"/>
        <v>19755648</v>
      </c>
      <c r="Y33" s="31">
        <f t="shared" si="0"/>
        <v>-247927</v>
      </c>
      <c r="Z33" s="32">
        <f>+IF(X33&lt;&gt;0,+(Y33/X33)*100,0)</f>
        <v>-1.2549676932895342</v>
      </c>
      <c r="AA33" s="29">
        <f>SUM(AA6:AA32)</f>
        <v>39511296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3747754</v>
      </c>
      <c r="D35" s="20"/>
      <c r="E35" s="21">
        <v>2355192</v>
      </c>
      <c r="F35" s="22">
        <v>2355192</v>
      </c>
      <c r="G35" s="22">
        <v>318340</v>
      </c>
      <c r="H35" s="22"/>
      <c r="I35" s="22">
        <v>1080597</v>
      </c>
      <c r="J35" s="22">
        <v>1398937</v>
      </c>
      <c r="K35" s="22">
        <v>480932</v>
      </c>
      <c r="L35" s="22">
        <v>402906</v>
      </c>
      <c r="M35" s="22">
        <v>409996</v>
      </c>
      <c r="N35" s="22">
        <v>1293834</v>
      </c>
      <c r="O35" s="22"/>
      <c r="P35" s="22"/>
      <c r="Q35" s="22"/>
      <c r="R35" s="22"/>
      <c r="S35" s="22"/>
      <c r="T35" s="22"/>
      <c r="U35" s="22"/>
      <c r="V35" s="22"/>
      <c r="W35" s="22">
        <v>2692771</v>
      </c>
      <c r="X35" s="22">
        <v>1177596</v>
      </c>
      <c r="Y35" s="22">
        <v>1515175</v>
      </c>
      <c r="Z35" s="23">
        <v>128.66679234644138</v>
      </c>
      <c r="AA35" s="20">
        <v>2355192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228188</v>
      </c>
      <c r="D38" s="20"/>
      <c r="E38" s="21">
        <v>1000000</v>
      </c>
      <c r="F38" s="22">
        <v>1000000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499998</v>
      </c>
      <c r="Y38" s="22">
        <v>-499998</v>
      </c>
      <c r="Z38" s="23">
        <v>-100</v>
      </c>
      <c r="AA38" s="20">
        <v>1000000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5856895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42140421</v>
      </c>
      <c r="D42" s="20"/>
      <c r="E42" s="21">
        <v>49362252</v>
      </c>
      <c r="F42" s="22">
        <v>49362252</v>
      </c>
      <c r="G42" s="22">
        <v>3789849</v>
      </c>
      <c r="H42" s="22"/>
      <c r="I42" s="22">
        <v>6953547</v>
      </c>
      <c r="J42" s="22">
        <v>10743396</v>
      </c>
      <c r="K42" s="22">
        <v>3736641</v>
      </c>
      <c r="L42" s="22">
        <v>240574</v>
      </c>
      <c r="M42" s="22">
        <v>3236199</v>
      </c>
      <c r="N42" s="22">
        <v>7213414</v>
      </c>
      <c r="O42" s="22"/>
      <c r="P42" s="22"/>
      <c r="Q42" s="22"/>
      <c r="R42" s="22"/>
      <c r="S42" s="22"/>
      <c r="T42" s="22"/>
      <c r="U42" s="22"/>
      <c r="V42" s="22"/>
      <c r="W42" s="22">
        <v>17956810</v>
      </c>
      <c r="X42" s="22">
        <v>24681132</v>
      </c>
      <c r="Y42" s="22">
        <v>-6724322</v>
      </c>
      <c r="Z42" s="23">
        <v>-27.244787637779339</v>
      </c>
      <c r="AA42" s="20">
        <v>49362252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919164</v>
      </c>
      <c r="D44" s="20"/>
      <c r="E44" s="21">
        <v>1052711</v>
      </c>
      <c r="F44" s="22">
        <v>1052711</v>
      </c>
      <c r="G44" s="22">
        <v>15137</v>
      </c>
      <c r="H44" s="22"/>
      <c r="I44" s="22">
        <v>162662</v>
      </c>
      <c r="J44" s="22">
        <v>177799</v>
      </c>
      <c r="K44" s="22">
        <v>73054</v>
      </c>
      <c r="L44" s="22">
        <v>26980</v>
      </c>
      <c r="M44" s="22">
        <v>11978</v>
      </c>
      <c r="N44" s="22">
        <v>112012</v>
      </c>
      <c r="O44" s="22"/>
      <c r="P44" s="22"/>
      <c r="Q44" s="22"/>
      <c r="R44" s="22"/>
      <c r="S44" s="22"/>
      <c r="T44" s="22"/>
      <c r="U44" s="22"/>
      <c r="V44" s="22"/>
      <c r="W44" s="22">
        <v>289811</v>
      </c>
      <c r="X44" s="22">
        <v>526356</v>
      </c>
      <c r="Y44" s="22">
        <v>-236545</v>
      </c>
      <c r="Z44" s="23">
        <v>-44.940116575093661</v>
      </c>
      <c r="AA44" s="20">
        <v>1052711</v>
      </c>
    </row>
    <row r="45" spans="1:27" x14ac:dyDescent="0.25">
      <c r="A45" s="19" t="s">
        <v>70</v>
      </c>
      <c r="B45" s="15" t="s">
        <v>32</v>
      </c>
      <c r="C45" s="20">
        <v>145022</v>
      </c>
      <c r="D45" s="20"/>
      <c r="E45" s="21">
        <v>18498</v>
      </c>
      <c r="F45" s="22">
        <v>18498</v>
      </c>
      <c r="G45" s="22"/>
      <c r="H45" s="22"/>
      <c r="I45" s="22"/>
      <c r="J45" s="22"/>
      <c r="K45" s="22">
        <v>3646</v>
      </c>
      <c r="L45" s="22"/>
      <c r="M45" s="22"/>
      <c r="N45" s="22">
        <v>3646</v>
      </c>
      <c r="O45" s="22"/>
      <c r="P45" s="22"/>
      <c r="Q45" s="22"/>
      <c r="R45" s="22"/>
      <c r="S45" s="22"/>
      <c r="T45" s="22"/>
      <c r="U45" s="22"/>
      <c r="V45" s="22"/>
      <c r="W45" s="22">
        <v>3646</v>
      </c>
      <c r="X45" s="22">
        <v>9252</v>
      </c>
      <c r="Y45" s="22">
        <v>-5606</v>
      </c>
      <c r="Z45" s="23">
        <v>-60.592304366623431</v>
      </c>
      <c r="AA45" s="20">
        <v>18498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53037444</v>
      </c>
      <c r="D48" s="29">
        <f t="shared" ref="D48:Y48" si="1">SUM(D35:D47)</f>
        <v>0</v>
      </c>
      <c r="E48" s="30">
        <f t="shared" si="1"/>
        <v>53788653</v>
      </c>
      <c r="F48" s="31">
        <f t="shared" si="1"/>
        <v>53788653</v>
      </c>
      <c r="G48" s="31">
        <f t="shared" si="1"/>
        <v>4123326</v>
      </c>
      <c r="H48" s="31">
        <f t="shared" si="1"/>
        <v>0</v>
      </c>
      <c r="I48" s="31">
        <f t="shared" si="1"/>
        <v>8196806</v>
      </c>
      <c r="J48" s="31">
        <f t="shared" si="1"/>
        <v>12320132</v>
      </c>
      <c r="K48" s="31">
        <f t="shared" si="1"/>
        <v>4294273</v>
      </c>
      <c r="L48" s="31">
        <f t="shared" si="1"/>
        <v>670460</v>
      </c>
      <c r="M48" s="31">
        <f t="shared" si="1"/>
        <v>3658173</v>
      </c>
      <c r="N48" s="31">
        <f t="shared" si="1"/>
        <v>8622906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20943038</v>
      </c>
      <c r="X48" s="31">
        <f t="shared" si="1"/>
        <v>26894334</v>
      </c>
      <c r="Y48" s="31">
        <f t="shared" si="1"/>
        <v>-5951296</v>
      </c>
      <c r="Z48" s="32">
        <f>+IF(X48&lt;&gt;0,+(Y48/X48)*100,0)</f>
        <v>-22.128437908148239</v>
      </c>
      <c r="AA48" s="29">
        <f>SUM(AA35:AA47)</f>
        <v>53788653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-14721286</v>
      </c>
      <c r="D49" s="39">
        <f t="shared" si="2"/>
        <v>0</v>
      </c>
      <c r="E49" s="40">
        <f t="shared" si="2"/>
        <v>-14277357</v>
      </c>
      <c r="F49" s="41">
        <f t="shared" si="2"/>
        <v>-14277357</v>
      </c>
      <c r="G49" s="41">
        <f t="shared" si="2"/>
        <v>-823761</v>
      </c>
      <c r="H49" s="41">
        <f t="shared" si="2"/>
        <v>0</v>
      </c>
      <c r="I49" s="41">
        <f t="shared" si="2"/>
        <v>-1646523</v>
      </c>
      <c r="J49" s="41">
        <f t="shared" si="2"/>
        <v>-2470284</v>
      </c>
      <c r="K49" s="41">
        <f t="shared" si="2"/>
        <v>-1065744</v>
      </c>
      <c r="L49" s="41">
        <f t="shared" si="2"/>
        <v>2576025</v>
      </c>
      <c r="M49" s="41">
        <f t="shared" si="2"/>
        <v>-475314</v>
      </c>
      <c r="N49" s="41">
        <f t="shared" si="2"/>
        <v>1034967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-1435317</v>
      </c>
      <c r="X49" s="41">
        <f t="shared" si="2"/>
        <v>-7138686</v>
      </c>
      <c r="Y49" s="41">
        <f t="shared" si="2"/>
        <v>5703369</v>
      </c>
      <c r="Z49" s="42">
        <f>+IF(X49&lt;&gt;0,+(Y49/X49)*100,0)</f>
        <v>-79.893820795591793</v>
      </c>
      <c r="AA49" s="39">
        <f>+AA33-AA48</f>
        <v>-14277357</v>
      </c>
    </row>
    <row r="50" spans="1:27" x14ac:dyDescent="0.25">
      <c r="A50" s="43" t="s">
        <v>75</v>
      </c>
      <c r="B50" s="15" t="s">
        <v>32</v>
      </c>
      <c r="C50" s="20">
        <v>4232044</v>
      </c>
      <c r="D50" s="20"/>
      <c r="E50" s="21"/>
      <c r="F50" s="22"/>
      <c r="G50" s="22">
        <v>8178342</v>
      </c>
      <c r="H50" s="22"/>
      <c r="I50" s="22">
        <v>7072770</v>
      </c>
      <c r="J50" s="22">
        <v>15251112</v>
      </c>
      <c r="K50" s="22"/>
      <c r="L50" s="22">
        <v>1073031</v>
      </c>
      <c r="M50" s="22"/>
      <c r="N50" s="22">
        <v>1073031</v>
      </c>
      <c r="O50" s="22"/>
      <c r="P50" s="22"/>
      <c r="Q50" s="22"/>
      <c r="R50" s="22"/>
      <c r="S50" s="22"/>
      <c r="T50" s="22"/>
      <c r="U50" s="22"/>
      <c r="V50" s="22"/>
      <c r="W50" s="22">
        <v>16324143</v>
      </c>
      <c r="X50" s="22"/>
      <c r="Y50" s="22">
        <v>16324143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-10489242</v>
      </c>
      <c r="D52" s="48">
        <f t="shared" si="3"/>
        <v>0</v>
      </c>
      <c r="E52" s="49">
        <f t="shared" si="3"/>
        <v>-14277357</v>
      </c>
      <c r="F52" s="50">
        <f t="shared" si="3"/>
        <v>-14277357</v>
      </c>
      <c r="G52" s="50">
        <f t="shared" si="3"/>
        <v>7354581</v>
      </c>
      <c r="H52" s="50">
        <f t="shared" si="3"/>
        <v>0</v>
      </c>
      <c r="I52" s="50">
        <f t="shared" si="3"/>
        <v>5426247</v>
      </c>
      <c r="J52" s="50">
        <f t="shared" si="3"/>
        <v>12780828</v>
      </c>
      <c r="K52" s="50">
        <f t="shared" si="3"/>
        <v>-1065744</v>
      </c>
      <c r="L52" s="50">
        <f t="shared" si="3"/>
        <v>3649056</v>
      </c>
      <c r="M52" s="50">
        <f t="shared" si="3"/>
        <v>-475314</v>
      </c>
      <c r="N52" s="50">
        <f t="shared" si="3"/>
        <v>2107998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14888826</v>
      </c>
      <c r="X52" s="50">
        <f t="shared" si="3"/>
        <v>-7138686</v>
      </c>
      <c r="Y52" s="50">
        <f t="shared" si="3"/>
        <v>22027512</v>
      </c>
      <c r="Z52" s="51">
        <f>+IF(X52&lt;&gt;0,+(Y52/X52)*100,0)</f>
        <v>-308.56535782635626</v>
      </c>
      <c r="AA52" s="48">
        <f>SUM(AA49:AA51)</f>
        <v>-14277357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-10489242</v>
      </c>
      <c r="D54" s="54">
        <f>+D52-D53</f>
        <v>0</v>
      </c>
      <c r="E54" s="55">
        <f t="shared" si="4"/>
        <v>-14277357</v>
      </c>
      <c r="F54" s="56">
        <f t="shared" si="4"/>
        <v>-14277357</v>
      </c>
      <c r="G54" s="56">
        <f t="shared" si="4"/>
        <v>7354581</v>
      </c>
      <c r="H54" s="56">
        <f t="shared" si="4"/>
        <v>0</v>
      </c>
      <c r="I54" s="56">
        <f t="shared" si="4"/>
        <v>5426247</v>
      </c>
      <c r="J54" s="56">
        <f t="shared" si="4"/>
        <v>12780828</v>
      </c>
      <c r="K54" s="56">
        <f t="shared" si="4"/>
        <v>-1065744</v>
      </c>
      <c r="L54" s="56">
        <f t="shared" si="4"/>
        <v>3649056</v>
      </c>
      <c r="M54" s="56">
        <f t="shared" si="4"/>
        <v>-475314</v>
      </c>
      <c r="N54" s="56">
        <f t="shared" si="4"/>
        <v>2107998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14888826</v>
      </c>
      <c r="X54" s="56">
        <f t="shared" si="4"/>
        <v>-7138686</v>
      </c>
      <c r="Y54" s="56">
        <f t="shared" si="4"/>
        <v>22027512</v>
      </c>
      <c r="Z54" s="57">
        <f>+IF(X54&lt;&gt;0,+(Y54/X54)*100,0)</f>
        <v>-308.56535782635626</v>
      </c>
      <c r="AA54" s="54">
        <f>+AA52-AA53</f>
        <v>-14277357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-10489242</v>
      </c>
      <c r="D57" s="48">
        <f>SUM(D54:D56)</f>
        <v>0</v>
      </c>
      <c r="E57" s="49">
        <f t="shared" si="5"/>
        <v>-14277357</v>
      </c>
      <c r="F57" s="50">
        <f t="shared" si="5"/>
        <v>-14277357</v>
      </c>
      <c r="G57" s="50">
        <f t="shared" si="5"/>
        <v>7354581</v>
      </c>
      <c r="H57" s="50">
        <f t="shared" si="5"/>
        <v>0</v>
      </c>
      <c r="I57" s="50">
        <f t="shared" si="5"/>
        <v>5426247</v>
      </c>
      <c r="J57" s="50">
        <f t="shared" si="5"/>
        <v>12780828</v>
      </c>
      <c r="K57" s="50">
        <f t="shared" si="5"/>
        <v>-1065744</v>
      </c>
      <c r="L57" s="50">
        <f t="shared" si="5"/>
        <v>3649056</v>
      </c>
      <c r="M57" s="50">
        <f t="shared" si="5"/>
        <v>-475314</v>
      </c>
      <c r="N57" s="50">
        <f t="shared" si="5"/>
        <v>2107998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14888826</v>
      </c>
      <c r="X57" s="50">
        <f t="shared" si="5"/>
        <v>-7138686</v>
      </c>
      <c r="Y57" s="50">
        <f t="shared" si="5"/>
        <v>22027512</v>
      </c>
      <c r="Z57" s="51">
        <f>+IF(X57&lt;&gt;0,+(Y57/X57)*100,0)</f>
        <v>-308.56535782635626</v>
      </c>
      <c r="AA57" s="48">
        <f>SUM(AA54:AA56)</f>
        <v>-14277357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-10489242</v>
      </c>
      <c r="D60" s="65">
        <f>SUM(D57:D59)</f>
        <v>0</v>
      </c>
      <c r="E60" s="66">
        <f t="shared" si="6"/>
        <v>-14277357</v>
      </c>
      <c r="F60" s="67">
        <f t="shared" si="6"/>
        <v>-14277357</v>
      </c>
      <c r="G60" s="67">
        <f t="shared" si="6"/>
        <v>7354581</v>
      </c>
      <c r="H60" s="67">
        <f t="shared" si="6"/>
        <v>0</v>
      </c>
      <c r="I60" s="67">
        <f t="shared" si="6"/>
        <v>5426247</v>
      </c>
      <c r="J60" s="67">
        <f t="shared" si="6"/>
        <v>12780828</v>
      </c>
      <c r="K60" s="67">
        <f t="shared" si="6"/>
        <v>-1065744</v>
      </c>
      <c r="L60" s="67">
        <f t="shared" si="6"/>
        <v>3649056</v>
      </c>
      <c r="M60" s="67">
        <f t="shared" si="6"/>
        <v>-475314</v>
      </c>
      <c r="N60" s="67">
        <f t="shared" si="6"/>
        <v>2107998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14888826</v>
      </c>
      <c r="X60" s="67">
        <f t="shared" si="6"/>
        <v>-7138686</v>
      </c>
      <c r="Y60" s="67">
        <f t="shared" si="6"/>
        <v>22027512</v>
      </c>
      <c r="Z60" s="68">
        <f>+IF(X60&lt;&gt;0,+(Y60/X60)*100,0)</f>
        <v>-308.56535782635626</v>
      </c>
      <c r="AA60" s="65">
        <f>SUM(AA57:AA59)</f>
        <v>-14277357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490185547</v>
      </c>
      <c r="D9" s="20"/>
      <c r="E9" s="21">
        <v>565722149</v>
      </c>
      <c r="F9" s="22">
        <v>565722149</v>
      </c>
      <c r="G9" s="22">
        <v>41752331</v>
      </c>
      <c r="H9" s="22">
        <v>39907891</v>
      </c>
      <c r="I9" s="22">
        <v>49106973</v>
      </c>
      <c r="J9" s="22">
        <v>130767195</v>
      </c>
      <c r="K9" s="22">
        <v>43360381</v>
      </c>
      <c r="L9" s="22">
        <v>42059367</v>
      </c>
      <c r="M9" s="22">
        <v>42615932</v>
      </c>
      <c r="N9" s="22">
        <v>128035680</v>
      </c>
      <c r="O9" s="22"/>
      <c r="P9" s="22"/>
      <c r="Q9" s="22"/>
      <c r="R9" s="22"/>
      <c r="S9" s="22"/>
      <c r="T9" s="22"/>
      <c r="U9" s="22"/>
      <c r="V9" s="22"/>
      <c r="W9" s="22">
        <v>258802875</v>
      </c>
      <c r="X9" s="22">
        <v>283755718</v>
      </c>
      <c r="Y9" s="22">
        <v>-24952843</v>
      </c>
      <c r="Z9" s="23">
        <v>-8.793776272025644</v>
      </c>
      <c r="AA9" s="20">
        <v>565722149</v>
      </c>
    </row>
    <row r="10" spans="1:27" x14ac:dyDescent="0.25">
      <c r="A10" s="19" t="s">
        <v>38</v>
      </c>
      <c r="B10" s="15" t="s">
        <v>32</v>
      </c>
      <c r="C10" s="20">
        <v>50361</v>
      </c>
      <c r="D10" s="20"/>
      <c r="E10" s="21">
        <v>108246</v>
      </c>
      <c r="F10" s="22">
        <v>108246</v>
      </c>
      <c r="G10" s="22">
        <v>9157</v>
      </c>
      <c r="H10" s="22">
        <v>993</v>
      </c>
      <c r="I10" s="22">
        <v>3375</v>
      </c>
      <c r="J10" s="22">
        <v>13525</v>
      </c>
      <c r="K10" s="22">
        <v>23873</v>
      </c>
      <c r="L10" s="22">
        <v>7537</v>
      </c>
      <c r="M10" s="22">
        <v>7215</v>
      </c>
      <c r="N10" s="22">
        <v>38625</v>
      </c>
      <c r="O10" s="22"/>
      <c r="P10" s="22"/>
      <c r="Q10" s="22"/>
      <c r="R10" s="22"/>
      <c r="S10" s="22"/>
      <c r="T10" s="22"/>
      <c r="U10" s="22"/>
      <c r="V10" s="22"/>
      <c r="W10" s="22">
        <v>52150</v>
      </c>
      <c r="X10" s="22">
        <v>54126</v>
      </c>
      <c r="Y10" s="22">
        <v>-1976</v>
      </c>
      <c r="Z10" s="23">
        <v>-3.6507408639101353</v>
      </c>
      <c r="AA10" s="20">
        <v>108246</v>
      </c>
    </row>
    <row r="11" spans="1:27" x14ac:dyDescent="0.25">
      <c r="A11" s="19" t="s">
        <v>39</v>
      </c>
      <c r="B11" s="15" t="s">
        <v>32</v>
      </c>
      <c r="C11" s="20"/>
      <c r="D11" s="20"/>
      <c r="E11" s="21">
        <v>150000</v>
      </c>
      <c r="F11" s="22">
        <v>150000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>
        <v>75000</v>
      </c>
      <c r="Y11" s="22">
        <v>-75000</v>
      </c>
      <c r="Z11" s="23">
        <v>-100</v>
      </c>
      <c r="AA11" s="20">
        <v>150000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87297076</v>
      </c>
      <c r="D13" s="20"/>
      <c r="E13" s="21">
        <v>68163399</v>
      </c>
      <c r="F13" s="22">
        <v>68163399</v>
      </c>
      <c r="G13" s="22">
        <v>7618247</v>
      </c>
      <c r="H13" s="22">
        <v>7047552</v>
      </c>
      <c r="I13" s="22">
        <v>8266119</v>
      </c>
      <c r="J13" s="22">
        <v>22931918</v>
      </c>
      <c r="K13" s="22">
        <v>7800868</v>
      </c>
      <c r="L13" s="22">
        <v>7681173</v>
      </c>
      <c r="M13" s="22">
        <v>7770768</v>
      </c>
      <c r="N13" s="22">
        <v>23252809</v>
      </c>
      <c r="O13" s="22"/>
      <c r="P13" s="22"/>
      <c r="Q13" s="22"/>
      <c r="R13" s="22"/>
      <c r="S13" s="22"/>
      <c r="T13" s="22"/>
      <c r="U13" s="22"/>
      <c r="V13" s="22"/>
      <c r="W13" s="22">
        <v>46184727</v>
      </c>
      <c r="X13" s="22">
        <v>33985013</v>
      </c>
      <c r="Y13" s="22">
        <v>12199714</v>
      </c>
      <c r="Z13" s="23">
        <v>35.897335098856665</v>
      </c>
      <c r="AA13" s="20">
        <v>68163399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475505</v>
      </c>
      <c r="D17" s="20"/>
      <c r="E17" s="21">
        <v>503840</v>
      </c>
      <c r="F17" s="22">
        <v>503840</v>
      </c>
      <c r="G17" s="22">
        <v>21708</v>
      </c>
      <c r="H17" s="22"/>
      <c r="I17" s="22">
        <v>89897</v>
      </c>
      <c r="J17" s="22">
        <v>111605</v>
      </c>
      <c r="K17" s="22">
        <v>40082</v>
      </c>
      <c r="L17" s="22">
        <v>38127</v>
      </c>
      <c r="M17" s="22">
        <v>36207</v>
      </c>
      <c r="N17" s="22">
        <v>114416</v>
      </c>
      <c r="O17" s="22"/>
      <c r="P17" s="22"/>
      <c r="Q17" s="22"/>
      <c r="R17" s="22"/>
      <c r="S17" s="22"/>
      <c r="T17" s="22"/>
      <c r="U17" s="22"/>
      <c r="V17" s="22"/>
      <c r="W17" s="22">
        <v>226021</v>
      </c>
      <c r="X17" s="22">
        <v>251922</v>
      </c>
      <c r="Y17" s="22">
        <v>-25901</v>
      </c>
      <c r="Z17" s="23">
        <v>-10.281356927938013</v>
      </c>
      <c r="AA17" s="20">
        <v>503840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218204</v>
      </c>
      <c r="F20" s="22">
        <v>218204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109098</v>
      </c>
      <c r="Y20" s="22">
        <v>-109098</v>
      </c>
      <c r="Z20" s="18">
        <v>-100</v>
      </c>
      <c r="AA20" s="20">
        <v>218204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>
        <v>589599</v>
      </c>
      <c r="F24" s="22">
        <v>589599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294820</v>
      </c>
      <c r="Y24" s="22">
        <v>-294820</v>
      </c>
      <c r="Z24" s="23">
        <v>-100</v>
      </c>
      <c r="AA24" s="20">
        <v>589599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37505324</v>
      </c>
      <c r="D26" s="20"/>
      <c r="E26" s="21">
        <v>39092199</v>
      </c>
      <c r="F26" s="22">
        <v>39092199</v>
      </c>
      <c r="G26" s="22">
        <v>12467714</v>
      </c>
      <c r="H26" s="22">
        <v>747775</v>
      </c>
      <c r="I26" s="22">
        <v>4470577</v>
      </c>
      <c r="J26" s="22">
        <v>17686066</v>
      </c>
      <c r="K26" s="22">
        <v>-2471632</v>
      </c>
      <c r="L26" s="22">
        <v>1960127</v>
      </c>
      <c r="M26" s="22">
        <v>11435644</v>
      </c>
      <c r="N26" s="22">
        <v>10924139</v>
      </c>
      <c r="O26" s="22"/>
      <c r="P26" s="22"/>
      <c r="Q26" s="22"/>
      <c r="R26" s="22"/>
      <c r="S26" s="22"/>
      <c r="T26" s="22"/>
      <c r="U26" s="22"/>
      <c r="V26" s="22"/>
      <c r="W26" s="22">
        <v>28610205</v>
      </c>
      <c r="X26" s="22">
        <v>26464424</v>
      </c>
      <c r="Y26" s="22">
        <v>2145781</v>
      </c>
      <c r="Z26" s="23">
        <v>8.1081719367857765</v>
      </c>
      <c r="AA26" s="20">
        <v>39092199</v>
      </c>
    </row>
    <row r="27" spans="1:27" x14ac:dyDescent="0.25">
      <c r="A27" s="19" t="s">
        <v>40</v>
      </c>
      <c r="B27" s="15" t="s">
        <v>32</v>
      </c>
      <c r="C27" s="20">
        <v>1701745</v>
      </c>
      <c r="D27" s="20"/>
      <c r="E27" s="21">
        <v>1586932</v>
      </c>
      <c r="F27" s="22">
        <v>1586932</v>
      </c>
      <c r="G27" s="22">
        <v>219411</v>
      </c>
      <c r="H27" s="22">
        <v>170953</v>
      </c>
      <c r="I27" s="22">
        <v>221626</v>
      </c>
      <c r="J27" s="22">
        <v>611990</v>
      </c>
      <c r="K27" s="22">
        <v>223418</v>
      </c>
      <c r="L27" s="22">
        <v>222671</v>
      </c>
      <c r="M27" s="22">
        <v>224817</v>
      </c>
      <c r="N27" s="22">
        <v>670906</v>
      </c>
      <c r="O27" s="22"/>
      <c r="P27" s="22"/>
      <c r="Q27" s="22"/>
      <c r="R27" s="22"/>
      <c r="S27" s="22"/>
      <c r="T27" s="22"/>
      <c r="U27" s="22"/>
      <c r="V27" s="22"/>
      <c r="W27" s="22">
        <v>1282896</v>
      </c>
      <c r="X27" s="22">
        <v>793464</v>
      </c>
      <c r="Y27" s="22">
        <v>489432</v>
      </c>
      <c r="Z27" s="23">
        <v>61.682949699041167</v>
      </c>
      <c r="AA27" s="20">
        <v>1586932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1112732</v>
      </c>
      <c r="D29" s="20"/>
      <c r="E29" s="21">
        <v>1215416</v>
      </c>
      <c r="F29" s="22">
        <v>1215416</v>
      </c>
      <c r="G29" s="22">
        <v>8400</v>
      </c>
      <c r="H29" s="22">
        <v>8400</v>
      </c>
      <c r="I29" s="22">
        <v>8400</v>
      </c>
      <c r="J29" s="22">
        <v>25200</v>
      </c>
      <c r="K29" s="22">
        <v>8400</v>
      </c>
      <c r="L29" s="22">
        <v>8400</v>
      </c>
      <c r="M29" s="22">
        <v>8400</v>
      </c>
      <c r="N29" s="22">
        <v>25200</v>
      </c>
      <c r="O29" s="22"/>
      <c r="P29" s="22"/>
      <c r="Q29" s="22"/>
      <c r="R29" s="22"/>
      <c r="S29" s="22"/>
      <c r="T29" s="22"/>
      <c r="U29" s="22"/>
      <c r="V29" s="22"/>
      <c r="W29" s="22">
        <v>50400</v>
      </c>
      <c r="X29" s="22">
        <v>607710</v>
      </c>
      <c r="Y29" s="22">
        <v>-557310</v>
      </c>
      <c r="Z29" s="23">
        <v>-91.706570568198643</v>
      </c>
      <c r="AA29" s="20">
        <v>1215416</v>
      </c>
    </row>
    <row r="30" spans="1:27" x14ac:dyDescent="0.25">
      <c r="A30" s="19" t="s">
        <v>56</v>
      </c>
      <c r="B30" s="15" t="s">
        <v>32</v>
      </c>
      <c r="C30" s="20">
        <v>1054710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2907588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622290588</v>
      </c>
      <c r="D33" s="29">
        <f t="shared" ref="D33:Y33" si="0">SUM(D6:D32)</f>
        <v>0</v>
      </c>
      <c r="E33" s="30">
        <f t="shared" si="0"/>
        <v>677349984</v>
      </c>
      <c r="F33" s="31">
        <f t="shared" si="0"/>
        <v>677349984</v>
      </c>
      <c r="G33" s="31">
        <f t="shared" si="0"/>
        <v>62096968</v>
      </c>
      <c r="H33" s="31">
        <f t="shared" si="0"/>
        <v>47883564</v>
      </c>
      <c r="I33" s="31">
        <f t="shared" si="0"/>
        <v>62166967</v>
      </c>
      <c r="J33" s="31">
        <f t="shared" si="0"/>
        <v>172147499</v>
      </c>
      <c r="K33" s="31">
        <f t="shared" si="0"/>
        <v>48985390</v>
      </c>
      <c r="L33" s="31">
        <f t="shared" si="0"/>
        <v>51977402</v>
      </c>
      <c r="M33" s="31">
        <f t="shared" si="0"/>
        <v>62098983</v>
      </c>
      <c r="N33" s="31">
        <f t="shared" si="0"/>
        <v>163061775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335209274</v>
      </c>
      <c r="X33" s="31">
        <f t="shared" si="0"/>
        <v>346391295</v>
      </c>
      <c r="Y33" s="31">
        <f t="shared" si="0"/>
        <v>-11182021</v>
      </c>
      <c r="Z33" s="32">
        <f>+IF(X33&lt;&gt;0,+(Y33/X33)*100,0)</f>
        <v>-3.2281472315867523</v>
      </c>
      <c r="AA33" s="29">
        <f>SUM(AA6:AA32)</f>
        <v>677349984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398542733</v>
      </c>
      <c r="D35" s="20"/>
      <c r="E35" s="21">
        <v>399526493</v>
      </c>
      <c r="F35" s="22">
        <v>399526493</v>
      </c>
      <c r="G35" s="22">
        <v>28043215</v>
      </c>
      <c r="H35" s="22">
        <v>40255604</v>
      </c>
      <c r="I35" s="22">
        <v>35991262</v>
      </c>
      <c r="J35" s="22">
        <v>104290081</v>
      </c>
      <c r="K35" s="22">
        <v>35587264</v>
      </c>
      <c r="L35" s="22">
        <v>34121291</v>
      </c>
      <c r="M35" s="22">
        <v>36619593</v>
      </c>
      <c r="N35" s="22">
        <v>106328148</v>
      </c>
      <c r="O35" s="22"/>
      <c r="P35" s="22"/>
      <c r="Q35" s="22"/>
      <c r="R35" s="22"/>
      <c r="S35" s="22"/>
      <c r="T35" s="22"/>
      <c r="U35" s="22"/>
      <c r="V35" s="22"/>
      <c r="W35" s="22">
        <v>210618229</v>
      </c>
      <c r="X35" s="22">
        <v>199308017</v>
      </c>
      <c r="Y35" s="22">
        <v>11310212</v>
      </c>
      <c r="Z35" s="23">
        <v>5.6747401184569508</v>
      </c>
      <c r="AA35" s="20">
        <v>399526493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20820846</v>
      </c>
      <c r="D38" s="20"/>
      <c r="E38" s="21">
        <v>45336004</v>
      </c>
      <c r="F38" s="22">
        <v>45336004</v>
      </c>
      <c r="G38" s="22">
        <v>381801</v>
      </c>
      <c r="H38" s="22">
        <v>1632408</v>
      </c>
      <c r="I38" s="22">
        <v>1018888</v>
      </c>
      <c r="J38" s="22">
        <v>3033097</v>
      </c>
      <c r="K38" s="22">
        <v>2898903</v>
      </c>
      <c r="L38" s="22">
        <v>952175</v>
      </c>
      <c r="M38" s="22">
        <v>1058503</v>
      </c>
      <c r="N38" s="22">
        <v>4909581</v>
      </c>
      <c r="O38" s="22"/>
      <c r="P38" s="22"/>
      <c r="Q38" s="22"/>
      <c r="R38" s="22"/>
      <c r="S38" s="22"/>
      <c r="T38" s="22"/>
      <c r="U38" s="22"/>
      <c r="V38" s="22"/>
      <c r="W38" s="22">
        <v>7942678</v>
      </c>
      <c r="X38" s="22">
        <v>21946584</v>
      </c>
      <c r="Y38" s="22">
        <v>-14003906</v>
      </c>
      <c r="Z38" s="23">
        <v>-63.809046546833891</v>
      </c>
      <c r="AA38" s="20">
        <v>45336004</v>
      </c>
    </row>
    <row r="39" spans="1:27" x14ac:dyDescent="0.25">
      <c r="A39" s="19" t="s">
        <v>65</v>
      </c>
      <c r="B39" s="15" t="s">
        <v>32</v>
      </c>
      <c r="C39" s="20">
        <v>54372021</v>
      </c>
      <c r="D39" s="20"/>
      <c r="E39" s="21">
        <v>99167756</v>
      </c>
      <c r="F39" s="22">
        <v>99167756</v>
      </c>
      <c r="G39" s="22"/>
      <c r="H39" s="22"/>
      <c r="I39" s="22">
        <v>-604909</v>
      </c>
      <c r="J39" s="22">
        <v>-604909</v>
      </c>
      <c r="K39" s="22"/>
      <c r="L39" s="22"/>
      <c r="M39" s="22">
        <v>13069182</v>
      </c>
      <c r="N39" s="22">
        <v>13069182</v>
      </c>
      <c r="O39" s="22"/>
      <c r="P39" s="22"/>
      <c r="Q39" s="22"/>
      <c r="R39" s="22"/>
      <c r="S39" s="22"/>
      <c r="T39" s="22"/>
      <c r="U39" s="22"/>
      <c r="V39" s="22"/>
      <c r="W39" s="22">
        <v>12464273</v>
      </c>
      <c r="X39" s="22">
        <v>37396099</v>
      </c>
      <c r="Y39" s="22">
        <v>-24931826</v>
      </c>
      <c r="Z39" s="23">
        <v>-66.669590322776713</v>
      </c>
      <c r="AA39" s="20">
        <v>99167756</v>
      </c>
    </row>
    <row r="40" spans="1:27" x14ac:dyDescent="0.25">
      <c r="A40" s="19" t="s">
        <v>66</v>
      </c>
      <c r="B40" s="15" t="s">
        <v>32</v>
      </c>
      <c r="C40" s="20">
        <v>29436587</v>
      </c>
      <c r="D40" s="20"/>
      <c r="E40" s="21">
        <v>33674397</v>
      </c>
      <c r="F40" s="22">
        <v>33674397</v>
      </c>
      <c r="G40" s="22">
        <v>5878750</v>
      </c>
      <c r="H40" s="22">
        <v>6028922</v>
      </c>
      <c r="I40" s="22">
        <v>6922069</v>
      </c>
      <c r="J40" s="22">
        <v>18829741</v>
      </c>
      <c r="K40" s="22">
        <v>6215552</v>
      </c>
      <c r="L40" s="22">
        <v>7680296</v>
      </c>
      <c r="M40" s="22">
        <v>6533622</v>
      </c>
      <c r="N40" s="22">
        <v>20429470</v>
      </c>
      <c r="O40" s="22"/>
      <c r="P40" s="22"/>
      <c r="Q40" s="22"/>
      <c r="R40" s="22"/>
      <c r="S40" s="22"/>
      <c r="T40" s="22"/>
      <c r="U40" s="22"/>
      <c r="V40" s="22"/>
      <c r="W40" s="22">
        <v>39259211</v>
      </c>
      <c r="X40" s="22">
        <v>16468178</v>
      </c>
      <c r="Y40" s="22">
        <v>22791033</v>
      </c>
      <c r="Z40" s="23">
        <v>138.39438096916368</v>
      </c>
      <c r="AA40" s="20">
        <v>33674397</v>
      </c>
    </row>
    <row r="41" spans="1:27" x14ac:dyDescent="0.25">
      <c r="A41" s="19" t="s">
        <v>40</v>
      </c>
      <c r="B41" s="15" t="s">
        <v>32</v>
      </c>
      <c r="C41" s="20">
        <v>34603923</v>
      </c>
      <c r="D41" s="20"/>
      <c r="E41" s="21">
        <v>4929804</v>
      </c>
      <c r="F41" s="22">
        <v>4929804</v>
      </c>
      <c r="G41" s="22"/>
      <c r="H41" s="22"/>
      <c r="I41" s="22"/>
      <c r="J41" s="22"/>
      <c r="K41" s="22"/>
      <c r="L41" s="22"/>
      <c r="M41" s="22">
        <v>1042440</v>
      </c>
      <c r="N41" s="22">
        <v>1042440</v>
      </c>
      <c r="O41" s="22"/>
      <c r="P41" s="22"/>
      <c r="Q41" s="22"/>
      <c r="R41" s="22"/>
      <c r="S41" s="22"/>
      <c r="T41" s="22"/>
      <c r="U41" s="22"/>
      <c r="V41" s="22"/>
      <c r="W41" s="22">
        <v>1042440</v>
      </c>
      <c r="X41" s="22">
        <v>864900</v>
      </c>
      <c r="Y41" s="22">
        <v>177540</v>
      </c>
      <c r="Z41" s="23">
        <v>20.527228581338882</v>
      </c>
      <c r="AA41" s="20">
        <v>4929804</v>
      </c>
    </row>
    <row r="42" spans="1:27" x14ac:dyDescent="0.25">
      <c r="A42" s="19" t="s">
        <v>67</v>
      </c>
      <c r="B42" s="15" t="s">
        <v>32</v>
      </c>
      <c r="C42" s="20">
        <v>290597588</v>
      </c>
      <c r="D42" s="20"/>
      <c r="E42" s="21">
        <v>314286742</v>
      </c>
      <c r="F42" s="22">
        <v>314286742</v>
      </c>
      <c r="G42" s="22">
        <v>15252748</v>
      </c>
      <c r="H42" s="22">
        <v>26646223</v>
      </c>
      <c r="I42" s="22">
        <v>22668927</v>
      </c>
      <c r="J42" s="22">
        <v>64567898</v>
      </c>
      <c r="K42" s="22">
        <v>34457065</v>
      </c>
      <c r="L42" s="22">
        <v>25610863</v>
      </c>
      <c r="M42" s="22">
        <v>21779301</v>
      </c>
      <c r="N42" s="22">
        <v>81847229</v>
      </c>
      <c r="O42" s="22"/>
      <c r="P42" s="22"/>
      <c r="Q42" s="22"/>
      <c r="R42" s="22"/>
      <c r="S42" s="22"/>
      <c r="T42" s="22"/>
      <c r="U42" s="22"/>
      <c r="V42" s="22"/>
      <c r="W42" s="22">
        <v>146415127</v>
      </c>
      <c r="X42" s="22">
        <v>155603734</v>
      </c>
      <c r="Y42" s="22">
        <v>-9188607</v>
      </c>
      <c r="Z42" s="23">
        <v>-5.9051327135889942</v>
      </c>
      <c r="AA42" s="20">
        <v>314286742</v>
      </c>
    </row>
    <row r="43" spans="1:27" x14ac:dyDescent="0.25">
      <c r="A43" s="19" t="s">
        <v>68</v>
      </c>
      <c r="B43" s="15" t="s">
        <v>32</v>
      </c>
      <c r="C43" s="20">
        <v>5011000</v>
      </c>
      <c r="D43" s="20"/>
      <c r="E43" s="21">
        <v>4889895</v>
      </c>
      <c r="F43" s="22">
        <v>4889895</v>
      </c>
      <c r="G43" s="22">
        <v>645920</v>
      </c>
      <c r="H43" s="22"/>
      <c r="I43" s="22">
        <v>1243500</v>
      </c>
      <c r="J43" s="22">
        <v>1889420</v>
      </c>
      <c r="K43" s="22">
        <v>1166100</v>
      </c>
      <c r="L43" s="22">
        <v>1161890</v>
      </c>
      <c r="M43" s="22">
        <v>193400</v>
      </c>
      <c r="N43" s="22">
        <v>2521390</v>
      </c>
      <c r="O43" s="22"/>
      <c r="P43" s="22"/>
      <c r="Q43" s="22"/>
      <c r="R43" s="22"/>
      <c r="S43" s="22"/>
      <c r="T43" s="22"/>
      <c r="U43" s="22"/>
      <c r="V43" s="22"/>
      <c r="W43" s="22">
        <v>4410810</v>
      </c>
      <c r="X43" s="22">
        <v>2318181</v>
      </c>
      <c r="Y43" s="22">
        <v>2092629</v>
      </c>
      <c r="Z43" s="23">
        <v>90.270302448342051</v>
      </c>
      <c r="AA43" s="20">
        <v>4889895</v>
      </c>
    </row>
    <row r="44" spans="1:27" x14ac:dyDescent="0.25">
      <c r="A44" s="19" t="s">
        <v>69</v>
      </c>
      <c r="B44" s="15" t="s">
        <v>32</v>
      </c>
      <c r="C44" s="20">
        <v>17174311</v>
      </c>
      <c r="D44" s="20"/>
      <c r="E44" s="21">
        <v>6781516</v>
      </c>
      <c r="F44" s="22">
        <v>6781516</v>
      </c>
      <c r="G44" s="22">
        <v>1168531</v>
      </c>
      <c r="H44" s="22">
        <v>1856620</v>
      </c>
      <c r="I44" s="22">
        <v>1579651</v>
      </c>
      <c r="J44" s="22">
        <v>4604802</v>
      </c>
      <c r="K44" s="22">
        <v>1929391</v>
      </c>
      <c r="L44" s="22">
        <v>1068496</v>
      </c>
      <c r="M44" s="22">
        <v>-71278</v>
      </c>
      <c r="N44" s="22">
        <v>2926609</v>
      </c>
      <c r="O44" s="22"/>
      <c r="P44" s="22"/>
      <c r="Q44" s="22"/>
      <c r="R44" s="22"/>
      <c r="S44" s="22"/>
      <c r="T44" s="22"/>
      <c r="U44" s="22"/>
      <c r="V44" s="22"/>
      <c r="W44" s="22">
        <v>7531411</v>
      </c>
      <c r="X44" s="22">
        <v>3390762</v>
      </c>
      <c r="Y44" s="22">
        <v>4140649</v>
      </c>
      <c r="Z44" s="23">
        <v>122.11558935720052</v>
      </c>
      <c r="AA44" s="20">
        <v>6781516</v>
      </c>
    </row>
    <row r="45" spans="1:27" x14ac:dyDescent="0.25">
      <c r="A45" s="19" t="s">
        <v>70</v>
      </c>
      <c r="B45" s="15" t="s">
        <v>32</v>
      </c>
      <c r="C45" s="20">
        <v>88679426</v>
      </c>
      <c r="D45" s="20"/>
      <c r="E45" s="21">
        <v>49914305</v>
      </c>
      <c r="F45" s="22">
        <v>49914305</v>
      </c>
      <c r="G45" s="22">
        <v>4655721</v>
      </c>
      <c r="H45" s="22">
        <v>7083921</v>
      </c>
      <c r="I45" s="22">
        <v>7373344</v>
      </c>
      <c r="J45" s="22">
        <v>19112986</v>
      </c>
      <c r="K45" s="22">
        <v>10334976</v>
      </c>
      <c r="L45" s="22">
        <v>5260489</v>
      </c>
      <c r="M45" s="22">
        <v>6921529</v>
      </c>
      <c r="N45" s="22">
        <v>22516994</v>
      </c>
      <c r="O45" s="22"/>
      <c r="P45" s="22"/>
      <c r="Q45" s="22"/>
      <c r="R45" s="22"/>
      <c r="S45" s="22"/>
      <c r="T45" s="22"/>
      <c r="U45" s="22"/>
      <c r="V45" s="22"/>
      <c r="W45" s="22">
        <v>41629980</v>
      </c>
      <c r="X45" s="22">
        <v>24984275</v>
      </c>
      <c r="Y45" s="22">
        <v>16645705</v>
      </c>
      <c r="Z45" s="23">
        <v>66.6247269532536</v>
      </c>
      <c r="AA45" s="20">
        <v>49914305</v>
      </c>
    </row>
    <row r="46" spans="1:27" x14ac:dyDescent="0.25">
      <c r="A46" s="19" t="s">
        <v>71</v>
      </c>
      <c r="B46" s="15" t="s">
        <v>32</v>
      </c>
      <c r="C46" s="20">
        <v>320648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101455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939660538</v>
      </c>
      <c r="D48" s="29">
        <f t="shared" ref="D48:Y48" si="1">SUM(D35:D47)</f>
        <v>0</v>
      </c>
      <c r="E48" s="30">
        <f t="shared" si="1"/>
        <v>958506912</v>
      </c>
      <c r="F48" s="31">
        <f t="shared" si="1"/>
        <v>958506912</v>
      </c>
      <c r="G48" s="31">
        <f t="shared" si="1"/>
        <v>56026686</v>
      </c>
      <c r="H48" s="31">
        <f t="shared" si="1"/>
        <v>83503698</v>
      </c>
      <c r="I48" s="31">
        <f t="shared" si="1"/>
        <v>76192732</v>
      </c>
      <c r="J48" s="31">
        <f t="shared" si="1"/>
        <v>215723116</v>
      </c>
      <c r="K48" s="31">
        <f t="shared" si="1"/>
        <v>92589251</v>
      </c>
      <c r="L48" s="31">
        <f t="shared" si="1"/>
        <v>75855500</v>
      </c>
      <c r="M48" s="31">
        <f t="shared" si="1"/>
        <v>87146292</v>
      </c>
      <c r="N48" s="31">
        <f t="shared" si="1"/>
        <v>255591043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471314159</v>
      </c>
      <c r="X48" s="31">
        <f t="shared" si="1"/>
        <v>462280730</v>
      </c>
      <c r="Y48" s="31">
        <f t="shared" si="1"/>
        <v>9033429</v>
      </c>
      <c r="Z48" s="32">
        <f>+IF(X48&lt;&gt;0,+(Y48/X48)*100,0)</f>
        <v>1.9541002714952016</v>
      </c>
      <c r="AA48" s="29">
        <f>SUM(AA35:AA47)</f>
        <v>958506912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-317369950</v>
      </c>
      <c r="D49" s="39">
        <f t="shared" si="2"/>
        <v>0</v>
      </c>
      <c r="E49" s="40">
        <f t="shared" si="2"/>
        <v>-281156928</v>
      </c>
      <c r="F49" s="41">
        <f t="shared" si="2"/>
        <v>-281156928</v>
      </c>
      <c r="G49" s="41">
        <f t="shared" si="2"/>
        <v>6070282</v>
      </c>
      <c r="H49" s="41">
        <f t="shared" si="2"/>
        <v>-35620134</v>
      </c>
      <c r="I49" s="41">
        <f t="shared" si="2"/>
        <v>-14025765</v>
      </c>
      <c r="J49" s="41">
        <f t="shared" si="2"/>
        <v>-43575617</v>
      </c>
      <c r="K49" s="41">
        <f t="shared" si="2"/>
        <v>-43603861</v>
      </c>
      <c r="L49" s="41">
        <f t="shared" si="2"/>
        <v>-23878098</v>
      </c>
      <c r="M49" s="41">
        <f t="shared" si="2"/>
        <v>-25047309</v>
      </c>
      <c r="N49" s="41">
        <f t="shared" si="2"/>
        <v>-92529268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-136104885</v>
      </c>
      <c r="X49" s="41">
        <f t="shared" si="2"/>
        <v>-115889435</v>
      </c>
      <c r="Y49" s="41">
        <f t="shared" si="2"/>
        <v>-20215450</v>
      </c>
      <c r="Z49" s="42">
        <f>+IF(X49&lt;&gt;0,+(Y49/X49)*100,0)</f>
        <v>17.443738508173762</v>
      </c>
      <c r="AA49" s="39">
        <f>+AA33-AA48</f>
        <v>-281156928</v>
      </c>
    </row>
    <row r="50" spans="1:27" x14ac:dyDescent="0.25">
      <c r="A50" s="43" t="s">
        <v>75</v>
      </c>
      <c r="B50" s="15" t="s">
        <v>32</v>
      </c>
      <c r="C50" s="20">
        <v>24838582</v>
      </c>
      <c r="D50" s="20"/>
      <c r="E50" s="21">
        <v>32800000</v>
      </c>
      <c r="F50" s="22">
        <v>32800000</v>
      </c>
      <c r="G50" s="22">
        <v>8178342</v>
      </c>
      <c r="H50" s="22">
        <v>811493</v>
      </c>
      <c r="I50" s="22">
        <v>6875647</v>
      </c>
      <c r="J50" s="22">
        <v>15865482</v>
      </c>
      <c r="K50" s="22">
        <v>1476220</v>
      </c>
      <c r="L50" s="22">
        <v>9296752</v>
      </c>
      <c r="M50" s="22">
        <v>8977220</v>
      </c>
      <c r="N50" s="22">
        <v>19750192</v>
      </c>
      <c r="O50" s="22"/>
      <c r="P50" s="22"/>
      <c r="Q50" s="22"/>
      <c r="R50" s="22"/>
      <c r="S50" s="22"/>
      <c r="T50" s="22"/>
      <c r="U50" s="22"/>
      <c r="V50" s="22"/>
      <c r="W50" s="22">
        <v>35615674</v>
      </c>
      <c r="X50" s="22">
        <v>16400004</v>
      </c>
      <c r="Y50" s="22">
        <v>19215670</v>
      </c>
      <c r="Z50" s="23">
        <v>117.16869093446563</v>
      </c>
      <c r="AA50" s="20">
        <v>32800000</v>
      </c>
    </row>
    <row r="51" spans="1:27" x14ac:dyDescent="0.25">
      <c r="A51" s="43" t="s">
        <v>76</v>
      </c>
      <c r="B51" s="15" t="s">
        <v>32</v>
      </c>
      <c r="C51" s="44">
        <v>38077089</v>
      </c>
      <c r="D51" s="44"/>
      <c r="E51" s="21">
        <v>47000000</v>
      </c>
      <c r="F51" s="22">
        <v>47000000</v>
      </c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>
        <v>23500002</v>
      </c>
      <c r="Y51" s="45">
        <v>-23500002</v>
      </c>
      <c r="Z51" s="46">
        <v>-100</v>
      </c>
      <c r="AA51" s="44">
        <v>47000000</v>
      </c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-254454279</v>
      </c>
      <c r="D52" s="48">
        <f t="shared" si="3"/>
        <v>0</v>
      </c>
      <c r="E52" s="49">
        <f t="shared" si="3"/>
        <v>-201356928</v>
      </c>
      <c r="F52" s="50">
        <f t="shared" si="3"/>
        <v>-201356928</v>
      </c>
      <c r="G52" s="50">
        <f t="shared" si="3"/>
        <v>14248624</v>
      </c>
      <c r="H52" s="50">
        <f t="shared" si="3"/>
        <v>-34808641</v>
      </c>
      <c r="I52" s="50">
        <f t="shared" si="3"/>
        <v>-7150118</v>
      </c>
      <c r="J52" s="50">
        <f t="shared" si="3"/>
        <v>-27710135</v>
      </c>
      <c r="K52" s="50">
        <f t="shared" si="3"/>
        <v>-42127641</v>
      </c>
      <c r="L52" s="50">
        <f t="shared" si="3"/>
        <v>-14581346</v>
      </c>
      <c r="M52" s="50">
        <f t="shared" si="3"/>
        <v>-16070089</v>
      </c>
      <c r="N52" s="50">
        <f t="shared" si="3"/>
        <v>-72779076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-100489211</v>
      </c>
      <c r="X52" s="50">
        <f t="shared" si="3"/>
        <v>-75989429</v>
      </c>
      <c r="Y52" s="50">
        <f t="shared" si="3"/>
        <v>-24499782</v>
      </c>
      <c r="Z52" s="51">
        <f>+IF(X52&lt;&gt;0,+(Y52/X52)*100,0)</f>
        <v>32.241039737250823</v>
      </c>
      <c r="AA52" s="48">
        <f>SUM(AA49:AA51)</f>
        <v>-201356928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-254454279</v>
      </c>
      <c r="D54" s="54">
        <f>+D52-D53</f>
        <v>0</v>
      </c>
      <c r="E54" s="55">
        <f t="shared" si="4"/>
        <v>-201356928</v>
      </c>
      <c r="F54" s="56">
        <f t="shared" si="4"/>
        <v>-201356928</v>
      </c>
      <c r="G54" s="56">
        <f t="shared" si="4"/>
        <v>14248624</v>
      </c>
      <c r="H54" s="56">
        <f t="shared" si="4"/>
        <v>-34808641</v>
      </c>
      <c r="I54" s="56">
        <f t="shared" si="4"/>
        <v>-7150118</v>
      </c>
      <c r="J54" s="56">
        <f t="shared" si="4"/>
        <v>-27710135</v>
      </c>
      <c r="K54" s="56">
        <f t="shared" si="4"/>
        <v>-42127641</v>
      </c>
      <c r="L54" s="56">
        <f t="shared" si="4"/>
        <v>-14581346</v>
      </c>
      <c r="M54" s="56">
        <f t="shared" si="4"/>
        <v>-16070089</v>
      </c>
      <c r="N54" s="56">
        <f t="shared" si="4"/>
        <v>-72779076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-100489211</v>
      </c>
      <c r="X54" s="56">
        <f t="shared" si="4"/>
        <v>-75989429</v>
      </c>
      <c r="Y54" s="56">
        <f t="shared" si="4"/>
        <v>-24499782</v>
      </c>
      <c r="Z54" s="57">
        <f>+IF(X54&lt;&gt;0,+(Y54/X54)*100,0)</f>
        <v>32.241039737250823</v>
      </c>
      <c r="AA54" s="54">
        <f>+AA52-AA53</f>
        <v>-201356928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-254454279</v>
      </c>
      <c r="D57" s="48">
        <f>SUM(D54:D56)</f>
        <v>0</v>
      </c>
      <c r="E57" s="49">
        <f t="shared" si="5"/>
        <v>-201356928</v>
      </c>
      <c r="F57" s="50">
        <f t="shared" si="5"/>
        <v>-201356928</v>
      </c>
      <c r="G57" s="50">
        <f t="shared" si="5"/>
        <v>14248624</v>
      </c>
      <c r="H57" s="50">
        <f t="shared" si="5"/>
        <v>-34808641</v>
      </c>
      <c r="I57" s="50">
        <f t="shared" si="5"/>
        <v>-7150118</v>
      </c>
      <c r="J57" s="50">
        <f t="shared" si="5"/>
        <v>-27710135</v>
      </c>
      <c r="K57" s="50">
        <f t="shared" si="5"/>
        <v>-42127641</v>
      </c>
      <c r="L57" s="50">
        <f t="shared" si="5"/>
        <v>-14581346</v>
      </c>
      <c r="M57" s="50">
        <f t="shared" si="5"/>
        <v>-16070089</v>
      </c>
      <c r="N57" s="50">
        <f t="shared" si="5"/>
        <v>-72779076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-100489211</v>
      </c>
      <c r="X57" s="50">
        <f t="shared" si="5"/>
        <v>-75989429</v>
      </c>
      <c r="Y57" s="50">
        <f t="shared" si="5"/>
        <v>-24499782</v>
      </c>
      <c r="Z57" s="51">
        <f>+IF(X57&lt;&gt;0,+(Y57/X57)*100,0)</f>
        <v>32.241039737250823</v>
      </c>
      <c r="AA57" s="48">
        <f>SUM(AA54:AA56)</f>
        <v>-201356928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-254454279</v>
      </c>
      <c r="D60" s="65">
        <f>SUM(D57:D59)</f>
        <v>0</v>
      </c>
      <c r="E60" s="66">
        <f t="shared" si="6"/>
        <v>-201356928</v>
      </c>
      <c r="F60" s="67">
        <f t="shared" si="6"/>
        <v>-201356928</v>
      </c>
      <c r="G60" s="67">
        <f t="shared" si="6"/>
        <v>14248624</v>
      </c>
      <c r="H60" s="67">
        <f t="shared" si="6"/>
        <v>-34808641</v>
      </c>
      <c r="I60" s="67">
        <f t="shared" si="6"/>
        <v>-7150118</v>
      </c>
      <c r="J60" s="67">
        <f t="shared" si="6"/>
        <v>-27710135</v>
      </c>
      <c r="K60" s="67">
        <f t="shared" si="6"/>
        <v>-42127641</v>
      </c>
      <c r="L60" s="67">
        <f t="shared" si="6"/>
        <v>-14581346</v>
      </c>
      <c r="M60" s="67">
        <f t="shared" si="6"/>
        <v>-16070089</v>
      </c>
      <c r="N60" s="67">
        <f t="shared" si="6"/>
        <v>-72779076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-100489211</v>
      </c>
      <c r="X60" s="67">
        <f t="shared" si="6"/>
        <v>-75989429</v>
      </c>
      <c r="Y60" s="67">
        <f t="shared" si="6"/>
        <v>-24499782</v>
      </c>
      <c r="Z60" s="68">
        <f>+IF(X60&lt;&gt;0,+(Y60/X60)*100,0)</f>
        <v>32.241039737250823</v>
      </c>
      <c r="AA60" s="65">
        <f>SUM(AA57:AA59)</f>
        <v>-201356928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444AF73-C26D-478A-ACD0-392B573DD656}"/>
</file>

<file path=customXml/itemProps2.xml><?xml version="1.0" encoding="utf-8"?>
<ds:datastoreItem xmlns:ds="http://schemas.openxmlformats.org/officeDocument/2006/customXml" ds:itemID="{C6C75DE7-ADB9-4A2E-AE12-76C9B260BA1A}"/>
</file>

<file path=customXml/itemProps3.xml><?xml version="1.0" encoding="utf-8"?>
<ds:datastoreItem xmlns:ds="http://schemas.openxmlformats.org/officeDocument/2006/customXml" ds:itemID="{D28BB08F-F861-4F54-AAE6-8B045D9029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2026-02-12T10:04:08Z</dcterms:created>
  <dcterms:modified xsi:type="dcterms:W3CDTF">2026-02-12T10:05:32Z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